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8.изменения в решение №340 от 22.12.2017 3 квартал\"/>
    </mc:Choice>
  </mc:AlternateContent>
  <bookViews>
    <workbookView xWindow="360" yWindow="375" windowWidth="18795" windowHeight="11505"/>
  </bookViews>
  <sheets>
    <sheet name="7 муниципальные прогр. 2018" sheetId="3" r:id="rId1"/>
  </sheets>
  <definedNames>
    <definedName name="_xlnm._FilterDatabase" localSheetId="0" hidden="1">'7 муниципальные прогр. 2018'!$A$12:$H$291</definedName>
  </definedNames>
  <calcPr calcId="152511" refMode="R1C1"/>
</workbook>
</file>

<file path=xl/calcChain.xml><?xml version="1.0" encoding="utf-8"?>
<calcChain xmlns="http://schemas.openxmlformats.org/spreadsheetml/2006/main">
  <c r="E53" i="3" l="1"/>
  <c r="E52" i="3" s="1"/>
  <c r="E267" i="3" l="1"/>
  <c r="E266" i="3" s="1"/>
  <c r="E270" i="3"/>
  <c r="E269" i="3" s="1"/>
  <c r="E240" i="3" l="1"/>
  <c r="E239" i="3" s="1"/>
  <c r="E110" i="3" l="1"/>
  <c r="E109" i="3" s="1"/>
  <c r="F263" i="3" l="1"/>
  <c r="G263" i="3"/>
  <c r="F260" i="3"/>
  <c r="F259" i="3" s="1"/>
  <c r="F258" i="3" s="1"/>
  <c r="G260" i="3"/>
  <c r="G259" i="3" s="1"/>
  <c r="G258" i="3" s="1"/>
  <c r="E261" i="3" l="1"/>
  <c r="E260" i="3" s="1"/>
  <c r="E264" i="3"/>
  <c r="E263" i="3" s="1"/>
  <c r="E259" i="3" l="1"/>
  <c r="E258" i="3" s="1"/>
  <c r="F287" i="3"/>
  <c r="G287" i="3"/>
  <c r="F286" i="3"/>
  <c r="G286" i="3"/>
  <c r="E231" i="3" l="1"/>
  <c r="E287" i="3"/>
  <c r="E286" i="3" s="1"/>
  <c r="E235" i="3" l="1"/>
  <c r="E187" i="3" l="1"/>
  <c r="E152" i="3"/>
  <c r="E125" i="3"/>
  <c r="E124" i="3" l="1"/>
  <c r="E186" i="3"/>
  <c r="G274" i="3"/>
  <c r="G273" i="3" s="1"/>
  <c r="F274" i="3"/>
  <c r="F273" i="3" s="1"/>
  <c r="F38" i="3"/>
  <c r="G38" i="3"/>
  <c r="E38" i="3"/>
  <c r="F284" i="3" l="1"/>
  <c r="F283" i="3" s="1"/>
  <c r="F282" i="3" s="1"/>
  <c r="G284" i="3"/>
  <c r="G283" i="3" s="1"/>
  <c r="G282" i="3" s="1"/>
  <c r="E284" i="3"/>
  <c r="E197" i="3"/>
  <c r="F197" i="3"/>
  <c r="G197" i="3"/>
  <c r="E283" i="3" l="1"/>
  <c r="G280" i="3"/>
  <c r="G278" i="3"/>
  <c r="G256" i="3"/>
  <c r="G255" i="3" s="1"/>
  <c r="G254" i="3" s="1"/>
  <c r="G252" i="3"/>
  <c r="G251" i="3" s="1"/>
  <c r="G250" i="3" s="1"/>
  <c r="G248" i="3"/>
  <c r="G247" i="3" s="1"/>
  <c r="G246" i="3" s="1"/>
  <c r="G243" i="3"/>
  <c r="G242" i="3" s="1"/>
  <c r="G237" i="3"/>
  <c r="G233" i="3"/>
  <c r="G229" i="3"/>
  <c r="G225" i="3"/>
  <c r="G223" i="3"/>
  <c r="G221" i="3"/>
  <c r="G218" i="3"/>
  <c r="G216" i="3"/>
  <c r="G214" i="3"/>
  <c r="G211" i="3"/>
  <c r="G210" i="3"/>
  <c r="G205" i="3"/>
  <c r="G204" i="3" s="1"/>
  <c r="G202" i="3"/>
  <c r="G201" i="3" s="1"/>
  <c r="G195" i="3"/>
  <c r="G194" i="3" s="1"/>
  <c r="G192" i="3"/>
  <c r="G191" i="3" s="1"/>
  <c r="G184" i="3"/>
  <c r="G183" i="3" s="1"/>
  <c r="G181" i="3"/>
  <c r="G179" i="3"/>
  <c r="G173" i="3"/>
  <c r="G172" i="3" s="1"/>
  <c r="G171" i="3" s="1"/>
  <c r="G170" i="3" s="1"/>
  <c r="G169" i="3" s="1"/>
  <c r="G167" i="3"/>
  <c r="G166" i="3" s="1"/>
  <c r="G165" i="3" s="1"/>
  <c r="G164" i="3" s="1"/>
  <c r="G162" i="3"/>
  <c r="G161" i="3" s="1"/>
  <c r="G160" i="3" s="1"/>
  <c r="G159" i="3" s="1"/>
  <c r="G158" i="3" s="1"/>
  <c r="G156" i="3"/>
  <c r="G155" i="3" s="1"/>
  <c r="G154" i="3" s="1"/>
  <c r="G150" i="3"/>
  <c r="G149" i="3" s="1"/>
  <c r="G148" i="3" s="1"/>
  <c r="G144" i="3"/>
  <c r="G143" i="3" s="1"/>
  <c r="G142" i="3" s="1"/>
  <c r="G141" i="3" s="1"/>
  <c r="G139" i="3"/>
  <c r="G138" i="3" s="1"/>
  <c r="G137" i="3" s="1"/>
  <c r="G136" i="3" s="1"/>
  <c r="G134" i="3"/>
  <c r="G133" i="3" s="1"/>
  <c r="G132" i="3" s="1"/>
  <c r="G131" i="3" s="1"/>
  <c r="G129" i="3"/>
  <c r="G128" i="3" s="1"/>
  <c r="G127" i="3" s="1"/>
  <c r="G122" i="3"/>
  <c r="G121" i="3" s="1"/>
  <c r="G119" i="3"/>
  <c r="G118" i="3" s="1"/>
  <c r="G113" i="3"/>
  <c r="G112" i="3" s="1"/>
  <c r="G107" i="3"/>
  <c r="G106" i="3" s="1"/>
  <c r="G104" i="3"/>
  <c r="G102" i="3"/>
  <c r="G97" i="3"/>
  <c r="G96" i="3" s="1"/>
  <c r="G94" i="3"/>
  <c r="G93" i="3" s="1"/>
  <c r="G89" i="3"/>
  <c r="G88" i="3" s="1"/>
  <c r="G86" i="3"/>
  <c r="G85" i="3" s="1"/>
  <c r="G80" i="3"/>
  <c r="G79" i="3" s="1"/>
  <c r="G77" i="3"/>
  <c r="G76" i="3" s="1"/>
  <c r="G71" i="3"/>
  <c r="G70" i="3" s="1"/>
  <c r="G68" i="3"/>
  <c r="G67" i="3" s="1"/>
  <c r="G62" i="3"/>
  <c r="G61" i="3" s="1"/>
  <c r="G60" i="3" s="1"/>
  <c r="G59" i="3" s="1"/>
  <c r="G58" i="3" s="1"/>
  <c r="G56" i="3"/>
  <c r="G55" i="3" s="1"/>
  <c r="G49" i="3"/>
  <c r="G47" i="3"/>
  <c r="G45" i="3"/>
  <c r="G34" i="3"/>
  <c r="G33" i="3" s="1"/>
  <c r="G40" i="3"/>
  <c r="G31" i="3"/>
  <c r="G30" i="3" s="1"/>
  <c r="G28" i="3"/>
  <c r="G27" i="3" s="1"/>
  <c r="G25" i="3"/>
  <c r="G23" i="3"/>
  <c r="G17" i="3"/>
  <c r="G16" i="3" s="1"/>
  <c r="G15" i="3" s="1"/>
  <c r="G14" i="3" s="1"/>
  <c r="G13" i="3" s="1"/>
  <c r="F280" i="3"/>
  <c r="F278" i="3"/>
  <c r="F256" i="3"/>
  <c r="F255" i="3" s="1"/>
  <c r="F254" i="3" s="1"/>
  <c r="F252" i="3"/>
  <c r="F251" i="3" s="1"/>
  <c r="F250" i="3" s="1"/>
  <c r="F248" i="3"/>
  <c r="F247" i="3" s="1"/>
  <c r="F246" i="3" s="1"/>
  <c r="F243" i="3"/>
  <c r="F242" i="3" s="1"/>
  <c r="F237" i="3"/>
  <c r="F233" i="3"/>
  <c r="F229" i="3"/>
  <c r="F225" i="3"/>
  <c r="F223" i="3"/>
  <c r="F221" i="3"/>
  <c r="F218" i="3"/>
  <c r="F216" i="3"/>
  <c r="F214" i="3"/>
  <c r="F211" i="3"/>
  <c r="F210" i="3"/>
  <c r="F205" i="3"/>
  <c r="F204" i="3" s="1"/>
  <c r="F202" i="3"/>
  <c r="F201" i="3" s="1"/>
  <c r="F195" i="3"/>
  <c r="F194" i="3" s="1"/>
  <c r="F192" i="3"/>
  <c r="F191" i="3" s="1"/>
  <c r="F184" i="3"/>
  <c r="F183" i="3" s="1"/>
  <c r="F181" i="3"/>
  <c r="F179" i="3"/>
  <c r="F173" i="3"/>
  <c r="F172" i="3" s="1"/>
  <c r="F171" i="3" s="1"/>
  <c r="F170" i="3" s="1"/>
  <c r="F169" i="3" s="1"/>
  <c r="F167" i="3"/>
  <c r="F166" i="3" s="1"/>
  <c r="F165" i="3" s="1"/>
  <c r="F164" i="3" s="1"/>
  <c r="F162" i="3"/>
  <c r="F161" i="3" s="1"/>
  <c r="F160" i="3" s="1"/>
  <c r="F159" i="3" s="1"/>
  <c r="F158" i="3" s="1"/>
  <c r="F156" i="3"/>
  <c r="F155" i="3" s="1"/>
  <c r="F154" i="3" s="1"/>
  <c r="F150" i="3"/>
  <c r="F149" i="3" s="1"/>
  <c r="F148" i="3" s="1"/>
  <c r="F144" i="3"/>
  <c r="F143" i="3" s="1"/>
  <c r="F142" i="3" s="1"/>
  <c r="F141" i="3" s="1"/>
  <c r="F139" i="3"/>
  <c r="F138" i="3" s="1"/>
  <c r="F137" i="3" s="1"/>
  <c r="F136" i="3" s="1"/>
  <c r="F134" i="3"/>
  <c r="F133" i="3" s="1"/>
  <c r="F132" i="3" s="1"/>
  <c r="F131" i="3" s="1"/>
  <c r="F129" i="3"/>
  <c r="F128" i="3" s="1"/>
  <c r="F127" i="3" s="1"/>
  <c r="F122" i="3"/>
  <c r="F121" i="3" s="1"/>
  <c r="F119" i="3"/>
  <c r="F118" i="3" s="1"/>
  <c r="F113" i="3"/>
  <c r="F112" i="3" s="1"/>
  <c r="F107" i="3"/>
  <c r="F106" i="3" s="1"/>
  <c r="F104" i="3"/>
  <c r="F102" i="3"/>
  <c r="F97" i="3"/>
  <c r="F96" i="3" s="1"/>
  <c r="F94" i="3"/>
  <c r="F93" i="3" s="1"/>
  <c r="F89" i="3"/>
  <c r="F88" i="3" s="1"/>
  <c r="F86" i="3"/>
  <c r="F85" i="3" s="1"/>
  <c r="F80" i="3"/>
  <c r="F79" i="3" s="1"/>
  <c r="F77" i="3"/>
  <c r="F76" i="3" s="1"/>
  <c r="F71" i="3"/>
  <c r="F70" i="3" s="1"/>
  <c r="F68" i="3"/>
  <c r="F67" i="3" s="1"/>
  <c r="F62" i="3"/>
  <c r="F61" i="3" s="1"/>
  <c r="F60" i="3" s="1"/>
  <c r="F59" i="3" s="1"/>
  <c r="F58" i="3" s="1"/>
  <c r="F56" i="3"/>
  <c r="F55" i="3" s="1"/>
  <c r="F49" i="3"/>
  <c r="F47" i="3"/>
  <c r="F45" i="3"/>
  <c r="F34" i="3"/>
  <c r="F33" i="3" s="1"/>
  <c r="F40" i="3"/>
  <c r="F31" i="3"/>
  <c r="F30" i="3" s="1"/>
  <c r="F28" i="3"/>
  <c r="F27" i="3" s="1"/>
  <c r="F25" i="3"/>
  <c r="F23" i="3"/>
  <c r="F17" i="3"/>
  <c r="F16" i="3" s="1"/>
  <c r="F15" i="3" s="1"/>
  <c r="F14" i="3" s="1"/>
  <c r="F13" i="3" s="1"/>
  <c r="E282" i="3" l="1"/>
  <c r="F22" i="3"/>
  <c r="F21" i="3" s="1"/>
  <c r="G228" i="3"/>
  <c r="F228" i="3"/>
  <c r="G277" i="3"/>
  <c r="G276" i="3" s="1"/>
  <c r="G272" i="3" s="1"/>
  <c r="F66" i="3"/>
  <c r="F65" i="3" s="1"/>
  <c r="F64" i="3" s="1"/>
  <c r="F277" i="3"/>
  <c r="F276" i="3" s="1"/>
  <c r="F272" i="3" s="1"/>
  <c r="G213" i="3"/>
  <c r="F200" i="3"/>
  <c r="F199" i="3" s="1"/>
  <c r="G190" i="3"/>
  <c r="G189" i="3" s="1"/>
  <c r="G178" i="3"/>
  <c r="G177" i="3" s="1"/>
  <c r="G176" i="3" s="1"/>
  <c r="F178" i="3"/>
  <c r="F177" i="3" s="1"/>
  <c r="F176" i="3" s="1"/>
  <c r="F101" i="3"/>
  <c r="F100" i="3" s="1"/>
  <c r="F99" i="3" s="1"/>
  <c r="G37" i="3"/>
  <c r="G36" i="3" s="1"/>
  <c r="F37" i="3"/>
  <c r="F36" i="3" s="1"/>
  <c r="G22" i="3"/>
  <c r="G21" i="3" s="1"/>
  <c r="F245" i="3"/>
  <c r="F220" i="3"/>
  <c r="G220" i="3"/>
  <c r="F213" i="3"/>
  <c r="G200" i="3"/>
  <c r="G199" i="3" s="1"/>
  <c r="F190" i="3"/>
  <c r="F189" i="3" s="1"/>
  <c r="G147" i="3"/>
  <c r="G146" i="3" s="1"/>
  <c r="G117" i="3"/>
  <c r="G116" i="3" s="1"/>
  <c r="G115" i="3" s="1"/>
  <c r="G101" i="3"/>
  <c r="G100" i="3" s="1"/>
  <c r="G99" i="3" s="1"/>
  <c r="G92" i="3"/>
  <c r="G91" i="3" s="1"/>
  <c r="G84" i="3"/>
  <c r="G83" i="3" s="1"/>
  <c r="G75" i="3"/>
  <c r="G74" i="3" s="1"/>
  <c r="G73" i="3" s="1"/>
  <c r="F75" i="3"/>
  <c r="F74" i="3" s="1"/>
  <c r="F73" i="3" s="1"/>
  <c r="G66" i="3"/>
  <c r="G65" i="3" s="1"/>
  <c r="G64" i="3" s="1"/>
  <c r="F44" i="3"/>
  <c r="F43" i="3" s="1"/>
  <c r="G44" i="3"/>
  <c r="G43" i="3" s="1"/>
  <c r="G245" i="3"/>
  <c r="F84" i="3"/>
  <c r="F83" i="3" s="1"/>
  <c r="F92" i="3"/>
  <c r="F91" i="3" s="1"/>
  <c r="F117" i="3"/>
  <c r="F116" i="3" s="1"/>
  <c r="F115" i="3" s="1"/>
  <c r="F147" i="3"/>
  <c r="F146" i="3" s="1"/>
  <c r="E179" i="3"/>
  <c r="G42" i="3" l="1"/>
  <c r="F42" i="3"/>
  <c r="G20" i="3"/>
  <c r="F20" i="3"/>
  <c r="G209" i="3"/>
  <c r="G208" i="3" s="1"/>
  <c r="G207" i="3" s="1"/>
  <c r="F209" i="3"/>
  <c r="F208" i="3" s="1"/>
  <c r="F207" i="3" s="1"/>
  <c r="G175" i="3"/>
  <c r="F175" i="3"/>
  <c r="G82" i="3"/>
  <c r="F82" i="3"/>
  <c r="E49" i="3"/>
  <c r="G19" i="3" l="1"/>
  <c r="F19" i="3"/>
  <c r="G289" i="3"/>
  <c r="F289" i="3"/>
  <c r="E225" i="3"/>
  <c r="E252" i="3"/>
  <c r="E237" i="3"/>
  <c r="E205" i="3"/>
  <c r="E107" i="3"/>
  <c r="E251" i="3" l="1"/>
  <c r="E106" i="3"/>
  <c r="E80" i="3"/>
  <c r="E250" i="3" l="1"/>
  <c r="E184" i="3"/>
  <c r="E113" i="3"/>
  <c r="E183" i="3" l="1"/>
  <c r="E112" i="3"/>
  <c r="E195" i="3"/>
  <c r="E194" i="3" l="1"/>
  <c r="E122" i="3"/>
  <c r="E121" i="3" l="1"/>
  <c r="E89" i="3"/>
  <c r="E88" i="3" s="1"/>
  <c r="E77" i="3" l="1"/>
  <c r="E76" i="3" s="1"/>
  <c r="E79" i="3"/>
  <c r="E75" i="3" l="1"/>
  <c r="E280" i="3"/>
  <c r="E278" i="3"/>
  <c r="E256" i="3"/>
  <c r="E248" i="3"/>
  <c r="E243" i="3"/>
  <c r="E233" i="3"/>
  <c r="E229" i="3"/>
  <c r="E223" i="3"/>
  <c r="E221" i="3"/>
  <c r="E218" i="3"/>
  <c r="E216" i="3"/>
  <c r="E214" i="3"/>
  <c r="E211" i="3"/>
  <c r="E210" i="3"/>
  <c r="E204" i="3"/>
  <c r="E202" i="3"/>
  <c r="E192" i="3"/>
  <c r="E181" i="3"/>
  <c r="E173" i="3"/>
  <c r="E167" i="3"/>
  <c r="E166" i="3" s="1"/>
  <c r="E165" i="3" s="1"/>
  <c r="E164" i="3" s="1"/>
  <c r="E162" i="3"/>
  <c r="E161" i="3" s="1"/>
  <c r="E160" i="3" s="1"/>
  <c r="E159" i="3" s="1"/>
  <c r="E158" i="3" s="1"/>
  <c r="E156" i="3"/>
  <c r="E150" i="3"/>
  <c r="E144" i="3"/>
  <c r="E143" i="3" s="1"/>
  <c r="E142" i="3" s="1"/>
  <c r="E141" i="3" s="1"/>
  <c r="E139" i="3"/>
  <c r="E134" i="3"/>
  <c r="E129" i="3"/>
  <c r="E119" i="3"/>
  <c r="E104" i="3"/>
  <c r="E102" i="3"/>
  <c r="E97" i="3"/>
  <c r="E94" i="3"/>
  <c r="E86" i="3"/>
  <c r="E85" i="3" s="1"/>
  <c r="E71" i="3"/>
  <c r="E68" i="3"/>
  <c r="E62" i="3"/>
  <c r="E56" i="3"/>
  <c r="E55" i="3" s="1"/>
  <c r="E47" i="3"/>
  <c r="E45" i="3"/>
  <c r="E34" i="3"/>
  <c r="E33" i="3" s="1"/>
  <c r="E40" i="3"/>
  <c r="E31" i="3"/>
  <c r="E28" i="3"/>
  <c r="E25" i="3"/>
  <c r="E23" i="3"/>
  <c r="E17" i="3"/>
  <c r="E16" i="3" s="1"/>
  <c r="E15" i="3" s="1"/>
  <c r="E14" i="3" s="1"/>
  <c r="E13" i="3" s="1"/>
  <c r="E228" i="3" l="1"/>
  <c r="E44" i="3"/>
  <c r="E43" i="3" s="1"/>
  <c r="E30" i="3"/>
  <c r="E61" i="3"/>
  <c r="E70" i="3"/>
  <c r="E118" i="3"/>
  <c r="E133" i="3"/>
  <c r="E155" i="3"/>
  <c r="E178" i="3"/>
  <c r="E201" i="3"/>
  <c r="E247" i="3"/>
  <c r="E27" i="3"/>
  <c r="E67" i="3"/>
  <c r="E96" i="3"/>
  <c r="E128" i="3"/>
  <c r="E138" i="3"/>
  <c r="E149" i="3"/>
  <c r="E172" i="3"/>
  <c r="E255" i="3"/>
  <c r="E74" i="3"/>
  <c r="E22" i="3"/>
  <c r="E93" i="3"/>
  <c r="E242" i="3"/>
  <c r="E191" i="3"/>
  <c r="E190" i="3" s="1"/>
  <c r="E84" i="3"/>
  <c r="E83" i="3" s="1"/>
  <c r="E220" i="3"/>
  <c r="E277" i="3"/>
  <c r="E213" i="3"/>
  <c r="E101" i="3"/>
  <c r="E100" i="3" s="1"/>
  <c r="E37" i="3"/>
  <c r="E209" i="3" l="1"/>
  <c r="E21" i="3"/>
  <c r="E36" i="3"/>
  <c r="E276" i="3"/>
  <c r="E272" i="3" s="1"/>
  <c r="E73" i="3"/>
  <c r="E254" i="3"/>
  <c r="E171" i="3"/>
  <c r="E148" i="3"/>
  <c r="E137" i="3"/>
  <c r="E127" i="3"/>
  <c r="E246" i="3"/>
  <c r="E177" i="3"/>
  <c r="E154" i="3"/>
  <c r="E132" i="3"/>
  <c r="E117" i="3"/>
  <c r="E60" i="3"/>
  <c r="E66" i="3"/>
  <c r="E92" i="3"/>
  <c r="E200" i="3"/>
  <c r="E189" i="3"/>
  <c r="E20" i="3" l="1"/>
  <c r="E208" i="3"/>
  <c r="E99" i="3"/>
  <c r="E199" i="3"/>
  <c r="E42" i="3"/>
  <c r="E19" i="3" s="1"/>
  <c r="E65" i="3"/>
  <c r="E59" i="3"/>
  <c r="E116" i="3"/>
  <c r="E131" i="3"/>
  <c r="E176" i="3"/>
  <c r="E175" i="3" s="1"/>
  <c r="E245" i="3"/>
  <c r="E136" i="3"/>
  <c r="E147" i="3"/>
  <c r="E170" i="3"/>
  <c r="E91" i="3"/>
  <c r="E169" i="3" l="1"/>
  <c r="E58" i="3"/>
  <c r="E64" i="3"/>
  <c r="E82" i="3"/>
  <c r="E207" i="3"/>
  <c r="E146" i="3"/>
  <c r="E115" i="3"/>
  <c r="E289" i="3" l="1"/>
</calcChain>
</file>

<file path=xl/sharedStrings.xml><?xml version="1.0" encoding="utf-8"?>
<sst xmlns="http://schemas.openxmlformats.org/spreadsheetml/2006/main" count="579" uniqueCount="259">
  <si>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</si>
  <si>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</si>
  <si>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</si>
  <si>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</si>
  <si>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</si>
  <si>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</si>
  <si>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</si>
  <si>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</si>
  <si>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</si>
  <si>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</si>
  <si>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</si>
  <si>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</si>
  <si>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</si>
  <si>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</si>
  <si>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</si>
  <si>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</si>
  <si>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</si>
  <si>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</si>
  <si>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</si>
  <si>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</si>
  <si>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</si>
  <si>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</si>
  <si>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</si>
  <si>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</si>
  <si>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</si>
  <si>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</si>
  <si>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</si>
  <si>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</si>
  <si>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</si>
  <si>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</si>
  <si>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</si>
  <si>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</si>
  <si>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</si>
  <si>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</si>
  <si>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</si>
  <si>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</si>
  <si>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</si>
  <si>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</si>
  <si>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</si>
  <si>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</si>
  <si>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</si>
  <si>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</si>
  <si>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</si>
  <si>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</si>
  <si>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</si>
  <si>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</si>
  <si>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</si>
  <si>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</si>
  <si>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</si>
  <si>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</si>
  <si>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</si>
  <si>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</si>
  <si>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</si>
  <si>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</si>
  <si>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</si>
  <si>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</si>
  <si>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</si>
  <si>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0340200590</t>
  </si>
  <si>
    <t>0310000000</t>
  </si>
  <si>
    <t>0310100000</t>
  </si>
  <si>
    <t>0310100590</t>
  </si>
  <si>
    <t>0310200000</t>
  </si>
  <si>
    <t>0310200590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</si>
  <si>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</si>
  <si>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</si>
  <si>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</si>
  <si>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</si>
  <si>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</si>
  <si>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</si>
  <si>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</si>
  <si>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</si>
  <si>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</si>
  <si>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</si>
  <si>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</si>
  <si>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</si>
  <si>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</si>
  <si>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</si>
  <si>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</si>
  <si>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</si>
  <si>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</si>
  <si>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</si>
  <si>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</si>
  <si>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</si>
  <si>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</si>
  <si>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</si>
  <si>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</si>
  <si>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</si>
  <si>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</si>
  <si>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</si>
  <si>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</si>
  <si>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</si>
  <si>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</si>
  <si>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</si>
  <si>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</si>
  <si>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</si>
  <si>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</si>
  <si>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</si>
  <si>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</si>
  <si>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</si>
  <si>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</si>
  <si>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</si>
  <si>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</si>
  <si>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</si>
  <si>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</si>
  <si>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</si>
  <si>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</si>
  <si>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</si>
  <si>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</si>
  <si>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</si>
  <si>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</si>
  <si>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</si>
  <si>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</si>
  <si>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</si>
  <si>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</si>
  <si>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</si>
  <si>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</si>
  <si>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</si>
  <si>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</si>
  <si>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</si>
  <si>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</si>
  <si>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</si>
  <si>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</si>
  <si>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</si>
  <si>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</si>
  <si>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</si>
  <si>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</si>
  <si>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</si>
  <si>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</si>
  <si>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</si>
  <si>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</si>
  <si>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</si>
  <si>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</si>
  <si>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</si>
  <si>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</si>
  <si>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</si>
  <si>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</si>
  <si>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</si>
  <si>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</si>
  <si>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</si>
  <si>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</si>
  <si>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</si>
  <si>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</si>
  <si>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</si>
  <si>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</si>
  <si>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</si>
  <si>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</si>
  <si>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</si>
  <si>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</si>
  <si>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</si>
  <si>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</si>
  <si>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</si>
  <si>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</si>
  <si>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</si>
  <si>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</si>
  <si>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</si>
  <si>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</si>
  <si>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</si>
  <si>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</si>
  <si>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</si>
  <si>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</si>
  <si>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</si>
  <si>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</si>
  <si>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</si>
  <si>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</si>
  <si>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</si>
  <si>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</si>
  <si>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</si>
  <si>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</si>
  <si>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</si>
  <si>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</si>
  <si>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</si>
  <si>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</si>
  <si>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</si>
  <si>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</si>
  <si>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</si>
  <si>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</si>
  <si>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</si>
  <si>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</si>
  <si>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</si>
  <si>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</si>
  <si>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</si>
  <si>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</si>
  <si>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</si>
  <si>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</si>
  <si>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</si>
  <si>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</si>
  <si>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</si>
  <si>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</si>
  <si>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</si>
  <si>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</si>
  <si>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</si>
  <si>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</si>
  <si>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</si>
  <si>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</si>
  <si>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</si>
  <si>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</si>
  <si>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</si>
  <si>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</si>
  <si>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</si>
  <si>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</si>
  <si>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</si>
  <si>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</si>
  <si>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</si>
  <si>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</si>
  <si>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</si>
  <si>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</si>
  <si>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</si>
  <si>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</si>
  <si>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</si>
  <si>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2018 год.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</si>
  <si>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</si>
  <si>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</si>
  <si>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</si>
  <si>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 xml:space="preserve">Муниципальная программа "Формирование современной городской среды городского поселения Игрим на 2018-2022 годы" </t>
  </si>
  <si>
    <t>0330000000</t>
  </si>
  <si>
    <t>0330200000</t>
  </si>
  <si>
    <t>0330200590</t>
  </si>
  <si>
    <t>0330282580</t>
  </si>
  <si>
    <t>0310182580</t>
  </si>
  <si>
    <t>2900000000</t>
  </si>
  <si>
    <t>2900200000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</si>
  <si>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</si>
  <si>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</si>
  <si>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</si>
  <si>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</si>
  <si>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1540200000</t>
  </si>
  <si>
    <t>Основное мероприятие "Сохранность автомобильных дорог общего пользования местного значения"</t>
  </si>
  <si>
    <t>1540299990</t>
  </si>
  <si>
    <t>Глава муниципального образования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</si>
  <si>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</si>
  <si>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</si>
  <si>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Муниципальная программа «Содействие занятости населения в городском поселении Игрим на 2014-2020 годы» 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</si>
  <si>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</si>
  <si>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</si>
  <si>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</si>
  <si>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</si>
  <si>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>Муниципальная программа «Развитие и содержание дорожно-транспортной системы на территории городского поселения Игрим  на 2014-2020  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</si>
  <si>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</si>
  <si>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</si>
  <si>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</si>
  <si>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Муниципальная программа «Социальная поддержка жителей городского поселения Игрим на 2014-2020 годы»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</si>
  <si>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</si>
  <si>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</si>
  <si>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</si>
  <si>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 5</t>
  </si>
  <si>
    <t>"Приложение № 7</t>
  </si>
  <si>
    <t>0960282591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</si>
  <si>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</si>
  <si>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</si>
  <si>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</si>
  <si>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</si>
  <si>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</si>
  <si>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</si>
  <si>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</si>
  <si>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</si>
  <si>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>29002L5550</t>
  </si>
  <si>
    <t xml:space="preserve"> 0330285160</t>
  </si>
  <si>
    <t>2018 г.</t>
  </si>
  <si>
    <t>от 28.09.2018 г.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</si>
</sst>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0" fontId="6" fillId="0" borderId="0" xfId="1" applyFont="1" applyFill="1" applyAlignment="1">
      <alignment vertical="center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protection hidden="1"/>
    </xf>
    <xf numFmtId="167" fontId="6" fillId="0" borderId="6" xfId="1" applyNumberFormat="1" applyFont="1" applyFill="1" applyBorder="1" applyAlignment="1" applyProtection="1">
      <alignment vertical="center" wrapText="1"/>
      <protection hidden="1"/>
    </xf>
    <xf numFmtId="49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right" vertical="center"/>
      <protection hidden="1"/>
    </xf>
    <xf numFmtId="167" fontId="6" fillId="0" borderId="7" xfId="1" applyNumberFormat="1" applyFont="1" applyFill="1" applyBorder="1" applyAlignment="1" applyProtection="1">
      <alignment vertical="center" wrapText="1"/>
      <protection hidden="1"/>
    </xf>
    <xf numFmtId="49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right" vertical="center"/>
      <protection hidden="1"/>
    </xf>
    <xf numFmtId="49" fontId="6" fillId="0" borderId="6" xfId="0" applyNumberFormat="1" applyFont="1" applyFill="1" applyBorder="1" applyAlignment="1">
      <alignment horizontal="left" vertical="center" wrapText="1"/>
    </xf>
    <xf numFmtId="0" fontId="7" fillId="0" borderId="6" xfId="1" applyNumberFormat="1" applyFont="1" applyFill="1" applyBorder="1" applyAlignment="1" applyProtection="1">
      <alignment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49" fontId="6" fillId="0" borderId="6" xfId="0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49" fontId="6" fillId="0" borderId="4" xfId="0" applyNumberFormat="1" applyFont="1" applyFill="1" applyBorder="1" applyAlignment="1">
      <alignment horizontal="left" vertical="top" wrapText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Font="1" applyFill="1" applyBorder="1" applyAlignment="1">
      <alignment vertical="center"/>
    </xf>
    <xf numFmtId="169" fontId="6" fillId="0" borderId="4" xfId="1" applyNumberFormat="1" applyFont="1" applyFill="1" applyBorder="1" applyAlignment="1" applyProtection="1">
      <alignment vertical="center" wrapText="1"/>
      <protection hidden="1"/>
    </xf>
    <xf numFmtId="0" fontId="3" fillId="0" borderId="4" xfId="1" applyFont="1" applyFill="1" applyBorder="1"/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vertical="center"/>
      <protection hidden="1"/>
    </xf>
    <xf numFmtId="170" fontId="8" fillId="0" borderId="0" xfId="0" applyNumberFormat="1" applyFont="1" applyAlignment="1">
      <alignment horizontal="right"/>
    </xf>
    <xf numFmtId="170" fontId="8" fillId="0" borderId="0" xfId="1" applyNumberFormat="1" applyFont="1" applyFill="1" applyAlignment="1">
      <alignment horizontal="right"/>
    </xf>
    <xf numFmtId="170" fontId="6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6" fillId="0" borderId="4" xfId="1" applyNumberFormat="1" applyFont="1" applyFill="1" applyBorder="1" applyAlignment="1" applyProtection="1">
      <alignment horizontal="right" vertical="center"/>
      <protection hidden="1"/>
    </xf>
    <xf numFmtId="170" fontId="6" fillId="0" borderId="4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I291"/>
  <sheetViews>
    <sheetView tabSelected="1" topLeftCell="A282" zoomScale="130" zoomScaleNormal="130" workbookViewId="0">
      <selection activeCell="E70" sqref="E70"/>
    </sheetView>
  </sheetViews>
  <sheetFormatPr defaultColWidth="11.140625" defaultRowHeight="12.75" x14ac:dyDescent="0.2"/>
  <cols>
    <col min="1" max="1" width="1.42578125" style="2" customWidth="1"/>
    <col min="2" max="2" width="68.140625" style="2" customWidth="1"/>
    <col min="3" max="3" width="11.5703125" style="16" customWidth="1"/>
    <col min="4" max="4" width="6" style="20" customWidth="1"/>
    <col min="5" max="5" width="11.85546875" style="73" customWidth="1"/>
    <col min="6" max="7" width="12.140625" style="2" hidden="1" customWidth="1"/>
    <col min="8" max="16384" width="11.140625" style="2"/>
  </cols>
  <sheetData>
    <row r="1" spans="2:7" x14ac:dyDescent="0.2">
      <c r="E1" s="67" t="s">
        <v>244</v>
      </c>
    </row>
    <row r="2" spans="2:7" x14ac:dyDescent="0.2">
      <c r="E2" s="67" t="s">
        <v>242</v>
      </c>
    </row>
    <row r="3" spans="2:7" x14ac:dyDescent="0.2">
      <c r="E3" s="67" t="s">
        <v>243</v>
      </c>
    </row>
    <row r="4" spans="2:7" x14ac:dyDescent="0.2">
      <c r="E4" s="67" t="s">
        <v>258</v>
      </c>
    </row>
    <row r="5" spans="2:7" x14ac:dyDescent="0.2">
      <c r="D5" s="31"/>
      <c r="E5" s="68" t="s">
        <v>245</v>
      </c>
      <c r="F5" s="3"/>
      <c r="G5" s="3"/>
    </row>
    <row r="6" spans="2:7" ht="13.5" customHeight="1" x14ac:dyDescent="0.2">
      <c r="D6" s="31"/>
      <c r="E6" s="68" t="s">
        <v>41</v>
      </c>
      <c r="F6" s="3"/>
      <c r="G6" s="3"/>
    </row>
    <row r="7" spans="2:7" ht="12.75" customHeight="1" x14ac:dyDescent="0.2">
      <c r="B7" s="4"/>
      <c r="C7" s="17"/>
      <c r="D7" s="32"/>
      <c r="E7" s="68" t="s">
        <v>40</v>
      </c>
      <c r="F7" s="3"/>
      <c r="G7" s="3"/>
    </row>
    <row r="8" spans="2:7" ht="12.75" customHeight="1" x14ac:dyDescent="0.2">
      <c r="B8" s="1"/>
      <c r="C8" s="18"/>
      <c r="D8" s="33"/>
      <c r="E8" s="68" t="s">
        <v>241</v>
      </c>
      <c r="F8" s="3"/>
      <c r="G8" s="3"/>
    </row>
    <row r="9" spans="2:7" ht="61.5" customHeight="1" x14ac:dyDescent="0.2">
      <c r="B9" s="76" t="s">
        <v>209</v>
      </c>
      <c r="C9" s="76"/>
      <c r="D9" s="76"/>
      <c r="E9" s="77"/>
      <c r="F9" s="22"/>
      <c r="G9" s="22"/>
    </row>
    <row r="10" spans="2:7" ht="10.5" customHeight="1" x14ac:dyDescent="0.2">
      <c r="B10" s="6"/>
      <c r="C10" s="23"/>
      <c r="D10" s="21"/>
      <c r="E10" s="69" t="s">
        <v>39</v>
      </c>
      <c r="F10" s="6" t="s">
        <v>39</v>
      </c>
      <c r="G10" s="6" t="s">
        <v>39</v>
      </c>
    </row>
    <row r="11" spans="2:7" ht="11.25" customHeight="1" x14ac:dyDescent="0.2">
      <c r="B11" s="51" t="s">
        <v>38</v>
      </c>
      <c r="C11" s="52" t="s">
        <v>37</v>
      </c>
      <c r="D11" s="53" t="s">
        <v>36</v>
      </c>
      <c r="E11" s="70" t="s">
        <v>35</v>
      </c>
      <c r="F11" s="74" t="s">
        <v>35</v>
      </c>
      <c r="G11" s="75"/>
    </row>
    <row r="12" spans="2:7" ht="12" customHeight="1" x14ac:dyDescent="0.2">
      <c r="B12" s="51"/>
      <c r="C12" s="52"/>
      <c r="D12" s="53"/>
      <c r="E12" s="70" t="s">
        <v>257</v>
      </c>
      <c r="F12" s="34">
        <v>2019</v>
      </c>
      <c r="G12" s="7">
        <v>2020</v>
      </c>
    </row>
    <row r="13" spans="2:7" ht="24" hidden="1" x14ac:dyDescent="0.2">
      <c r="B13" s="39" t="s">
        <v>240</v>
      </c>
      <c r="C13" s="40" t="s">
        <v>44</v>
      </c>
      <c r="D13" s="41"/>
      <c r="E13" s="42">
        <f t="shared" ref="E13:G17" si="0">E14</f>
        <v>0</v>
      </c>
      <c r="F13" s="11">
        <f t="shared" si="0"/>
        <v>0</v>
      </c>
      <c r="G13" s="11">
        <f t="shared" si="0"/>
        <v>0</v>
      </c>
    </row>
    <row r="14" spans="2:7" hidden="1" x14ac:dyDescent="0.2">
      <c r="B14" s="12" t="s">
        <v>34</v>
      </c>
      <c r="C14" s="9" t="s">
        <v>45</v>
      </c>
      <c r="D14" s="10"/>
      <c r="E14" s="11">
        <f t="shared" si="0"/>
        <v>0</v>
      </c>
      <c r="F14" s="11">
        <f t="shared" si="0"/>
        <v>0</v>
      </c>
      <c r="G14" s="11">
        <f t="shared" si="0"/>
        <v>0</v>
      </c>
    </row>
    <row r="15" spans="2:7" hidden="1" x14ac:dyDescent="0.2">
      <c r="B15" s="12" t="s">
        <v>46</v>
      </c>
      <c r="C15" s="9" t="s">
        <v>47</v>
      </c>
      <c r="D15" s="10"/>
      <c r="E15" s="11">
        <f t="shared" si="0"/>
        <v>0</v>
      </c>
      <c r="F15" s="11">
        <f t="shared" si="0"/>
        <v>0</v>
      </c>
      <c r="G15" s="11">
        <f t="shared" si="0"/>
        <v>0</v>
      </c>
    </row>
    <row r="16" spans="2:7" ht="24" hidden="1" x14ac:dyDescent="0.2">
      <c r="B16" s="12" t="s">
        <v>79</v>
      </c>
      <c r="C16" s="9" t="s">
        <v>188</v>
      </c>
      <c r="D16" s="10"/>
      <c r="E16" s="11">
        <f t="shared" si="0"/>
        <v>0</v>
      </c>
      <c r="F16" s="11">
        <f t="shared" si="0"/>
        <v>0</v>
      </c>
      <c r="G16" s="11">
        <f t="shared" si="0"/>
        <v>0</v>
      </c>
    </row>
    <row r="17" spans="2:9" ht="36" hidden="1" x14ac:dyDescent="0.2">
      <c r="B17" s="8" t="s">
        <v>3</v>
      </c>
      <c r="C17" s="9" t="s">
        <v>188</v>
      </c>
      <c r="D17" s="10">
        <v>100</v>
      </c>
      <c r="E17" s="11">
        <f t="shared" si="0"/>
        <v>0</v>
      </c>
      <c r="F17" s="11">
        <f t="shared" si="0"/>
        <v>0</v>
      </c>
      <c r="G17" s="11">
        <f t="shared" si="0"/>
        <v>0</v>
      </c>
    </row>
    <row r="18" spans="2:9" hidden="1" x14ac:dyDescent="0.2">
      <c r="B18" s="24" t="s">
        <v>173</v>
      </c>
      <c r="C18" s="25" t="s">
        <v>188</v>
      </c>
      <c r="D18" s="26">
        <v>110</v>
      </c>
      <c r="E18" s="27"/>
      <c r="F18" s="11">
        <v>0</v>
      </c>
      <c r="G18" s="11">
        <v>0</v>
      </c>
    </row>
    <row r="19" spans="2:9" ht="24.75" customHeight="1" x14ac:dyDescent="0.2">
      <c r="B19" s="54" t="s">
        <v>229</v>
      </c>
      <c r="C19" s="52" t="s">
        <v>56</v>
      </c>
      <c r="D19" s="55"/>
      <c r="E19" s="71">
        <f>E20+E42</f>
        <v>22038.5</v>
      </c>
      <c r="F19" s="37">
        <f>F20+F42</f>
        <v>21743.3</v>
      </c>
      <c r="G19" s="11">
        <f>G20+G42</f>
        <v>22307.3</v>
      </c>
    </row>
    <row r="20" spans="2:9" ht="24" x14ac:dyDescent="0.2">
      <c r="B20" s="35" t="s">
        <v>51</v>
      </c>
      <c r="C20" s="52" t="s">
        <v>58</v>
      </c>
      <c r="D20" s="55"/>
      <c r="E20" s="71">
        <f>E21+E36</f>
        <v>7651.6</v>
      </c>
      <c r="F20" s="37">
        <f>F21+F36</f>
        <v>7211.2999999999993</v>
      </c>
      <c r="G20" s="11">
        <f>G21+G36</f>
        <v>7675.2999999999993</v>
      </c>
      <c r="H20" s="5"/>
    </row>
    <row r="21" spans="2:9" x14ac:dyDescent="0.2">
      <c r="B21" s="35" t="s">
        <v>52</v>
      </c>
      <c r="C21" s="52" t="s">
        <v>59</v>
      </c>
      <c r="D21" s="55"/>
      <c r="E21" s="71">
        <f>E22+E27+E30+E33</f>
        <v>6916.6</v>
      </c>
      <c r="F21" s="37">
        <f t="shared" ref="F21:G21" si="1">F22+F27+F30+F33</f>
        <v>6619.4</v>
      </c>
      <c r="G21" s="11">
        <f t="shared" si="1"/>
        <v>6619.4</v>
      </c>
    </row>
    <row r="22" spans="2:9" x14ac:dyDescent="0.2">
      <c r="B22" s="35" t="s">
        <v>55</v>
      </c>
      <c r="C22" s="52" t="s">
        <v>60</v>
      </c>
      <c r="D22" s="55"/>
      <c r="E22" s="71">
        <f>E23+E25</f>
        <v>5229.3</v>
      </c>
      <c r="F22" s="37">
        <f>F23+F25</f>
        <v>6619.4</v>
      </c>
      <c r="G22" s="11">
        <f>G23+G25</f>
        <v>6619.4</v>
      </c>
    </row>
    <row r="23" spans="2:9" ht="36" x14ac:dyDescent="0.2">
      <c r="B23" s="36" t="s">
        <v>3</v>
      </c>
      <c r="C23" s="52" t="s">
        <v>60</v>
      </c>
      <c r="D23" s="55">
        <v>100</v>
      </c>
      <c r="E23" s="71">
        <f>E24</f>
        <v>4045.3</v>
      </c>
      <c r="F23" s="37">
        <f>F24</f>
        <v>5459.4</v>
      </c>
      <c r="G23" s="11">
        <f>G24</f>
        <v>5459.4</v>
      </c>
    </row>
    <row r="24" spans="2:9" x14ac:dyDescent="0.2">
      <c r="B24" s="36" t="s">
        <v>173</v>
      </c>
      <c r="C24" s="52" t="s">
        <v>60</v>
      </c>
      <c r="D24" s="55">
        <v>110</v>
      </c>
      <c r="E24" s="71">
        <v>4045.3</v>
      </c>
      <c r="F24" s="37">
        <v>5459.4</v>
      </c>
      <c r="G24" s="11">
        <v>5459.4</v>
      </c>
    </row>
    <row r="25" spans="2:9" ht="24" x14ac:dyDescent="0.2">
      <c r="B25" s="36" t="s">
        <v>166</v>
      </c>
      <c r="C25" s="52" t="s">
        <v>60</v>
      </c>
      <c r="D25" s="55">
        <v>200</v>
      </c>
      <c r="E25" s="71">
        <f>E26</f>
        <v>1184</v>
      </c>
      <c r="F25" s="37">
        <f>F26</f>
        <v>1160</v>
      </c>
      <c r="G25" s="11">
        <f>G26</f>
        <v>1160</v>
      </c>
      <c r="H25" s="5"/>
    </row>
    <row r="26" spans="2:9" ht="24" x14ac:dyDescent="0.2">
      <c r="B26" s="36" t="s">
        <v>1</v>
      </c>
      <c r="C26" s="52" t="s">
        <v>60</v>
      </c>
      <c r="D26" s="55">
        <v>240</v>
      </c>
      <c r="E26" s="71">
        <v>1184</v>
      </c>
      <c r="F26" s="37">
        <v>1160</v>
      </c>
      <c r="G26" s="11">
        <v>1160</v>
      </c>
      <c r="I26" s="5"/>
    </row>
    <row r="27" spans="2:9" ht="36" x14ac:dyDescent="0.2">
      <c r="B27" s="35" t="s">
        <v>53</v>
      </c>
      <c r="C27" s="52" t="s">
        <v>206</v>
      </c>
      <c r="D27" s="55"/>
      <c r="E27" s="71">
        <f t="shared" ref="E27:G28" si="2">E28</f>
        <v>105.4</v>
      </c>
      <c r="F27" s="37">
        <f t="shared" si="2"/>
        <v>0</v>
      </c>
      <c r="G27" s="11">
        <f t="shared" si="2"/>
        <v>0</v>
      </c>
      <c r="I27" s="5"/>
    </row>
    <row r="28" spans="2:9" ht="24" x14ac:dyDescent="0.2">
      <c r="B28" s="36" t="s">
        <v>166</v>
      </c>
      <c r="C28" s="52" t="s">
        <v>206</v>
      </c>
      <c r="D28" s="55">
        <v>200</v>
      </c>
      <c r="E28" s="71">
        <f t="shared" si="2"/>
        <v>105.4</v>
      </c>
      <c r="F28" s="37">
        <f t="shared" si="2"/>
        <v>0</v>
      </c>
      <c r="G28" s="11">
        <f t="shared" si="2"/>
        <v>0</v>
      </c>
      <c r="I28" s="5"/>
    </row>
    <row r="29" spans="2:9" ht="24" x14ac:dyDescent="0.2">
      <c r="B29" s="36" t="s">
        <v>1</v>
      </c>
      <c r="C29" s="52" t="s">
        <v>206</v>
      </c>
      <c r="D29" s="55">
        <v>240</v>
      </c>
      <c r="E29" s="71">
        <v>105.4</v>
      </c>
      <c r="F29" s="37">
        <v>0</v>
      </c>
      <c r="G29" s="11">
        <v>0</v>
      </c>
      <c r="I29" s="5"/>
    </row>
    <row r="30" spans="2:9" x14ac:dyDescent="0.2">
      <c r="B30" s="35" t="s">
        <v>31</v>
      </c>
      <c r="C30" s="52" t="s">
        <v>205</v>
      </c>
      <c r="D30" s="55"/>
      <c r="E30" s="71">
        <f t="shared" ref="E30:G31" si="3">E31</f>
        <v>18.600000000000001</v>
      </c>
      <c r="F30" s="37">
        <f t="shared" si="3"/>
        <v>0</v>
      </c>
      <c r="G30" s="11">
        <f t="shared" si="3"/>
        <v>0</v>
      </c>
      <c r="I30" s="5"/>
    </row>
    <row r="31" spans="2:9" ht="24" x14ac:dyDescent="0.2">
      <c r="B31" s="36" t="s">
        <v>166</v>
      </c>
      <c r="C31" s="52" t="s">
        <v>205</v>
      </c>
      <c r="D31" s="55">
        <v>200</v>
      </c>
      <c r="E31" s="71">
        <f t="shared" si="3"/>
        <v>18.600000000000001</v>
      </c>
      <c r="F31" s="37">
        <f t="shared" si="3"/>
        <v>0</v>
      </c>
      <c r="G31" s="11">
        <f t="shared" si="3"/>
        <v>0</v>
      </c>
      <c r="I31" s="5"/>
    </row>
    <row r="32" spans="2:9" ht="24" x14ac:dyDescent="0.2">
      <c r="B32" s="36" t="s">
        <v>1</v>
      </c>
      <c r="C32" s="52" t="s">
        <v>205</v>
      </c>
      <c r="D32" s="55">
        <v>240</v>
      </c>
      <c r="E32" s="71">
        <v>18.600000000000001</v>
      </c>
      <c r="F32" s="37">
        <v>0</v>
      </c>
      <c r="G32" s="11">
        <v>0</v>
      </c>
      <c r="I32" s="5"/>
    </row>
    <row r="33" spans="2:9" ht="60" x14ac:dyDescent="0.2">
      <c r="B33" s="35" t="s">
        <v>54</v>
      </c>
      <c r="C33" s="52" t="s">
        <v>218</v>
      </c>
      <c r="D33" s="55"/>
      <c r="E33" s="71">
        <f t="shared" ref="E33:G34" si="4">E34</f>
        <v>1563.3</v>
      </c>
      <c r="F33" s="37">
        <f t="shared" si="4"/>
        <v>0</v>
      </c>
      <c r="G33" s="11">
        <f t="shared" si="4"/>
        <v>0</v>
      </c>
    </row>
    <row r="34" spans="2:9" ht="36" x14ac:dyDescent="0.2">
      <c r="B34" s="36" t="s">
        <v>3</v>
      </c>
      <c r="C34" s="52" t="s">
        <v>218</v>
      </c>
      <c r="D34" s="55">
        <v>100</v>
      </c>
      <c r="E34" s="71">
        <f t="shared" si="4"/>
        <v>1563.3</v>
      </c>
      <c r="F34" s="37">
        <f t="shared" si="4"/>
        <v>0</v>
      </c>
      <c r="G34" s="11">
        <f t="shared" si="4"/>
        <v>0</v>
      </c>
    </row>
    <row r="35" spans="2:9" x14ac:dyDescent="0.2">
      <c r="B35" s="36" t="s">
        <v>173</v>
      </c>
      <c r="C35" s="52" t="s">
        <v>218</v>
      </c>
      <c r="D35" s="55">
        <v>110</v>
      </c>
      <c r="E35" s="71">
        <v>1563.3</v>
      </c>
      <c r="F35" s="37">
        <v>0</v>
      </c>
      <c r="G35" s="11">
        <v>0</v>
      </c>
    </row>
    <row r="36" spans="2:9" x14ac:dyDescent="0.2">
      <c r="B36" s="35" t="s">
        <v>63</v>
      </c>
      <c r="C36" s="52" t="s">
        <v>61</v>
      </c>
      <c r="D36" s="55"/>
      <c r="E36" s="71">
        <f>E37</f>
        <v>735</v>
      </c>
      <c r="F36" s="37">
        <f t="shared" ref="F36:G36" si="5">F37</f>
        <v>591.9</v>
      </c>
      <c r="G36" s="11">
        <f t="shared" si="5"/>
        <v>1055.9000000000001</v>
      </c>
      <c r="I36" s="5"/>
    </row>
    <row r="37" spans="2:9" x14ac:dyDescent="0.2">
      <c r="B37" s="35" t="s">
        <v>55</v>
      </c>
      <c r="C37" s="52" t="s">
        <v>62</v>
      </c>
      <c r="D37" s="55"/>
      <c r="E37" s="71">
        <f>E38+E40</f>
        <v>735</v>
      </c>
      <c r="F37" s="37">
        <f>F38+F40</f>
        <v>591.9</v>
      </c>
      <c r="G37" s="11">
        <f>G38+G40</f>
        <v>1055.9000000000001</v>
      </c>
      <c r="I37" s="5"/>
    </row>
    <row r="38" spans="2:9" ht="36" x14ac:dyDescent="0.2">
      <c r="B38" s="36" t="s">
        <v>3</v>
      </c>
      <c r="C38" s="52" t="s">
        <v>62</v>
      </c>
      <c r="D38" s="55">
        <v>100</v>
      </c>
      <c r="E38" s="71">
        <f>E39</f>
        <v>305</v>
      </c>
      <c r="F38" s="37">
        <f t="shared" ref="F38:G38" si="6">F39</f>
        <v>141.9</v>
      </c>
      <c r="G38" s="11">
        <f t="shared" si="6"/>
        <v>585.9</v>
      </c>
      <c r="I38" s="5"/>
    </row>
    <row r="39" spans="2:9" x14ac:dyDescent="0.2">
      <c r="B39" s="36" t="s">
        <v>173</v>
      </c>
      <c r="C39" s="52" t="s">
        <v>62</v>
      </c>
      <c r="D39" s="55">
        <v>110</v>
      </c>
      <c r="E39" s="71">
        <v>305</v>
      </c>
      <c r="F39" s="37">
        <v>141.9</v>
      </c>
      <c r="G39" s="11">
        <v>585.9</v>
      </c>
      <c r="I39" s="5"/>
    </row>
    <row r="40" spans="2:9" ht="24" x14ac:dyDescent="0.2">
      <c r="B40" s="36" t="s">
        <v>166</v>
      </c>
      <c r="C40" s="52" t="s">
        <v>62</v>
      </c>
      <c r="D40" s="55">
        <v>200</v>
      </c>
      <c r="E40" s="71">
        <f>E41</f>
        <v>430</v>
      </c>
      <c r="F40" s="37">
        <f>F41</f>
        <v>450</v>
      </c>
      <c r="G40" s="11">
        <f>G41</f>
        <v>470</v>
      </c>
      <c r="I40" s="5"/>
    </row>
    <row r="41" spans="2:9" ht="24" x14ac:dyDescent="0.2">
      <c r="B41" s="36" t="s">
        <v>1</v>
      </c>
      <c r="C41" s="52" t="s">
        <v>62</v>
      </c>
      <c r="D41" s="55">
        <v>240</v>
      </c>
      <c r="E41" s="71">
        <v>430</v>
      </c>
      <c r="F41" s="37">
        <v>450</v>
      </c>
      <c r="G41" s="11">
        <v>470</v>
      </c>
      <c r="I41" s="5"/>
    </row>
    <row r="42" spans="2:9" x14ac:dyDescent="0.2">
      <c r="B42" s="35" t="s">
        <v>48</v>
      </c>
      <c r="C42" s="52" t="s">
        <v>214</v>
      </c>
      <c r="D42" s="55"/>
      <c r="E42" s="71">
        <f>E43</f>
        <v>14386.900000000001</v>
      </c>
      <c r="F42" s="37">
        <f>F43</f>
        <v>14532</v>
      </c>
      <c r="G42" s="11">
        <f>G43</f>
        <v>14632</v>
      </c>
      <c r="I42" s="5"/>
    </row>
    <row r="43" spans="2:9" ht="24" x14ac:dyDescent="0.2">
      <c r="B43" s="35" t="s">
        <v>49</v>
      </c>
      <c r="C43" s="52" t="s">
        <v>215</v>
      </c>
      <c r="D43" s="55"/>
      <c r="E43" s="71">
        <f>E44+E55+E52</f>
        <v>14386.900000000001</v>
      </c>
      <c r="F43" s="37">
        <f t="shared" ref="F43:G43" si="7">F44+F55</f>
        <v>14532</v>
      </c>
      <c r="G43" s="11">
        <f t="shared" si="7"/>
        <v>14632</v>
      </c>
      <c r="I43" s="5"/>
    </row>
    <row r="44" spans="2:9" x14ac:dyDescent="0.2">
      <c r="B44" s="35" t="s">
        <v>55</v>
      </c>
      <c r="C44" s="52" t="s">
        <v>216</v>
      </c>
      <c r="D44" s="55"/>
      <c r="E44" s="71">
        <f>E45+E47+E49</f>
        <v>11277.6</v>
      </c>
      <c r="F44" s="37">
        <f>F45+F47+F49</f>
        <v>14532</v>
      </c>
      <c r="G44" s="11">
        <f>G45+G47+G49</f>
        <v>14632</v>
      </c>
      <c r="I44" s="5"/>
    </row>
    <row r="45" spans="2:9" ht="36" x14ac:dyDescent="0.2">
      <c r="B45" s="36" t="s">
        <v>3</v>
      </c>
      <c r="C45" s="52" t="s">
        <v>216</v>
      </c>
      <c r="D45" s="55">
        <v>100</v>
      </c>
      <c r="E45" s="71">
        <f>E46</f>
        <v>8023.4</v>
      </c>
      <c r="F45" s="37">
        <f>F46</f>
        <v>10785.8</v>
      </c>
      <c r="G45" s="11">
        <f>G46</f>
        <v>10785.8</v>
      </c>
      <c r="I45" s="5"/>
    </row>
    <row r="46" spans="2:9" x14ac:dyDescent="0.2">
      <c r="B46" s="36" t="s">
        <v>173</v>
      </c>
      <c r="C46" s="52" t="s">
        <v>216</v>
      </c>
      <c r="D46" s="55">
        <v>110</v>
      </c>
      <c r="E46" s="71">
        <v>8023.4</v>
      </c>
      <c r="F46" s="37">
        <v>10785.8</v>
      </c>
      <c r="G46" s="11">
        <v>10785.8</v>
      </c>
      <c r="I46" s="5"/>
    </row>
    <row r="47" spans="2:9" ht="24" x14ac:dyDescent="0.2">
      <c r="B47" s="36" t="s">
        <v>166</v>
      </c>
      <c r="C47" s="52" t="s">
        <v>216</v>
      </c>
      <c r="D47" s="55">
        <v>200</v>
      </c>
      <c r="E47" s="71">
        <f>E48</f>
        <v>2815</v>
      </c>
      <c r="F47" s="37">
        <f>F48</f>
        <v>3307</v>
      </c>
      <c r="G47" s="11">
        <f>G48</f>
        <v>3407</v>
      </c>
      <c r="I47" s="5"/>
    </row>
    <row r="48" spans="2:9" ht="24" x14ac:dyDescent="0.2">
      <c r="B48" s="36" t="s">
        <v>1</v>
      </c>
      <c r="C48" s="52" t="s">
        <v>216</v>
      </c>
      <c r="D48" s="55">
        <v>240</v>
      </c>
      <c r="E48" s="71">
        <v>2815</v>
      </c>
      <c r="F48" s="37">
        <v>3307</v>
      </c>
      <c r="G48" s="11">
        <v>3407</v>
      </c>
      <c r="I48" s="5"/>
    </row>
    <row r="49" spans="2:9" x14ac:dyDescent="0.2">
      <c r="B49" s="36" t="s">
        <v>9</v>
      </c>
      <c r="C49" s="52" t="s">
        <v>216</v>
      </c>
      <c r="D49" s="55">
        <v>800</v>
      </c>
      <c r="E49" s="71">
        <f>E50+E51</f>
        <v>439.2</v>
      </c>
      <c r="F49" s="37">
        <f>F50+F51</f>
        <v>439.2</v>
      </c>
      <c r="G49" s="11">
        <f>G50+G51</f>
        <v>439.2</v>
      </c>
      <c r="I49" s="5"/>
    </row>
    <row r="50" spans="2:9" hidden="1" x14ac:dyDescent="0.2">
      <c r="B50" s="43" t="s">
        <v>189</v>
      </c>
      <c r="C50" s="44" t="s">
        <v>57</v>
      </c>
      <c r="D50" s="45">
        <v>830</v>
      </c>
      <c r="E50" s="46"/>
      <c r="F50" s="11"/>
      <c r="G50" s="11"/>
    </row>
    <row r="51" spans="2:9" x14ac:dyDescent="0.2">
      <c r="B51" s="36" t="s">
        <v>8</v>
      </c>
      <c r="C51" s="52" t="s">
        <v>216</v>
      </c>
      <c r="D51" s="55">
        <v>850</v>
      </c>
      <c r="E51" s="71">
        <v>439.2</v>
      </c>
      <c r="F51" s="37">
        <v>439.2</v>
      </c>
      <c r="G51" s="11">
        <v>439.2</v>
      </c>
      <c r="I51" s="5"/>
    </row>
    <row r="52" spans="2:9" x14ac:dyDescent="0.2">
      <c r="B52" s="36"/>
      <c r="C52" s="52" t="s">
        <v>256</v>
      </c>
      <c r="D52" s="55"/>
      <c r="E52" s="71">
        <f>E53</f>
        <v>130</v>
      </c>
      <c r="F52" s="37"/>
      <c r="G52" s="11"/>
      <c r="I52" s="5"/>
    </row>
    <row r="53" spans="2:9" x14ac:dyDescent="0.2">
      <c r="B53" s="36"/>
      <c r="C53" s="52" t="s">
        <v>256</v>
      </c>
      <c r="D53" s="55">
        <v>240</v>
      </c>
      <c r="E53" s="71">
        <f>E54</f>
        <v>130</v>
      </c>
      <c r="F53" s="37"/>
      <c r="G53" s="11"/>
      <c r="I53" s="5"/>
    </row>
    <row r="54" spans="2:9" x14ac:dyDescent="0.2">
      <c r="B54" s="36"/>
      <c r="C54" s="52" t="s">
        <v>256</v>
      </c>
      <c r="D54" s="55">
        <v>244</v>
      </c>
      <c r="E54" s="71">
        <v>130</v>
      </c>
      <c r="F54" s="37"/>
      <c r="G54" s="11"/>
      <c r="I54" s="5"/>
    </row>
    <row r="55" spans="2:9" ht="60" x14ac:dyDescent="0.2">
      <c r="B55" s="35" t="s">
        <v>54</v>
      </c>
      <c r="C55" s="52" t="s">
        <v>217</v>
      </c>
      <c r="D55" s="55"/>
      <c r="E55" s="71">
        <f t="shared" ref="E55:G56" si="8">E56</f>
        <v>2979.3</v>
      </c>
      <c r="F55" s="37">
        <f t="shared" si="8"/>
        <v>0</v>
      </c>
      <c r="G55" s="11">
        <f t="shared" si="8"/>
        <v>0</v>
      </c>
    </row>
    <row r="56" spans="2:9" ht="36" x14ac:dyDescent="0.2">
      <c r="B56" s="36" t="s">
        <v>3</v>
      </c>
      <c r="C56" s="52" t="s">
        <v>217</v>
      </c>
      <c r="D56" s="55">
        <v>100</v>
      </c>
      <c r="E56" s="71">
        <f t="shared" si="8"/>
        <v>2979.3</v>
      </c>
      <c r="F56" s="37">
        <f t="shared" si="8"/>
        <v>0</v>
      </c>
      <c r="G56" s="11">
        <f t="shared" si="8"/>
        <v>0</v>
      </c>
    </row>
    <row r="57" spans="2:9" x14ac:dyDescent="0.2">
      <c r="B57" s="36" t="s">
        <v>173</v>
      </c>
      <c r="C57" s="52" t="s">
        <v>217</v>
      </c>
      <c r="D57" s="55">
        <v>110</v>
      </c>
      <c r="E57" s="71">
        <v>2979.3</v>
      </c>
      <c r="F57" s="37">
        <v>0</v>
      </c>
      <c r="G57" s="11">
        <v>0</v>
      </c>
    </row>
    <row r="58" spans="2:9" ht="24" x14ac:dyDescent="0.2">
      <c r="B58" s="35" t="s">
        <v>230</v>
      </c>
      <c r="C58" s="52" t="s">
        <v>64</v>
      </c>
      <c r="D58" s="55"/>
      <c r="E58" s="71">
        <f t="shared" ref="E58:G62" si="9">E59</f>
        <v>100</v>
      </c>
      <c r="F58" s="37">
        <f t="shared" si="9"/>
        <v>105.2</v>
      </c>
      <c r="G58" s="11">
        <f t="shared" si="9"/>
        <v>200</v>
      </c>
      <c r="I58" s="5"/>
    </row>
    <row r="59" spans="2:9" x14ac:dyDescent="0.2">
      <c r="B59" s="35" t="s">
        <v>33</v>
      </c>
      <c r="C59" s="52" t="s">
        <v>65</v>
      </c>
      <c r="D59" s="55"/>
      <c r="E59" s="71">
        <f t="shared" si="9"/>
        <v>100</v>
      </c>
      <c r="F59" s="37">
        <f t="shared" si="9"/>
        <v>105.2</v>
      </c>
      <c r="G59" s="11">
        <f t="shared" si="9"/>
        <v>200</v>
      </c>
      <c r="I59" s="5"/>
    </row>
    <row r="60" spans="2:9" ht="24" x14ac:dyDescent="0.2">
      <c r="B60" s="35" t="s">
        <v>66</v>
      </c>
      <c r="C60" s="52" t="s">
        <v>67</v>
      </c>
      <c r="D60" s="55"/>
      <c r="E60" s="71">
        <f t="shared" si="9"/>
        <v>100</v>
      </c>
      <c r="F60" s="37">
        <f t="shared" si="9"/>
        <v>105.2</v>
      </c>
      <c r="G60" s="11">
        <f t="shared" si="9"/>
        <v>200</v>
      </c>
      <c r="I60" s="5"/>
    </row>
    <row r="61" spans="2:9" ht="24" x14ac:dyDescent="0.2">
      <c r="B61" s="35" t="s">
        <v>79</v>
      </c>
      <c r="C61" s="52" t="s">
        <v>68</v>
      </c>
      <c r="D61" s="55"/>
      <c r="E61" s="71">
        <f t="shared" si="9"/>
        <v>100</v>
      </c>
      <c r="F61" s="37">
        <f t="shared" si="9"/>
        <v>105.2</v>
      </c>
      <c r="G61" s="11">
        <f t="shared" si="9"/>
        <v>200</v>
      </c>
      <c r="I61" s="5"/>
    </row>
    <row r="62" spans="2:9" ht="24" x14ac:dyDescent="0.2">
      <c r="B62" s="36" t="s">
        <v>166</v>
      </c>
      <c r="C62" s="52" t="s">
        <v>68</v>
      </c>
      <c r="D62" s="55">
        <v>200</v>
      </c>
      <c r="E62" s="71">
        <f t="shared" si="9"/>
        <v>100</v>
      </c>
      <c r="F62" s="37">
        <f t="shared" si="9"/>
        <v>105.2</v>
      </c>
      <c r="G62" s="11">
        <f t="shared" si="9"/>
        <v>200</v>
      </c>
      <c r="I62" s="5"/>
    </row>
    <row r="63" spans="2:9" ht="24" x14ac:dyDescent="0.2">
      <c r="B63" s="36" t="s">
        <v>1</v>
      </c>
      <c r="C63" s="52" t="s">
        <v>68</v>
      </c>
      <c r="D63" s="55">
        <v>240</v>
      </c>
      <c r="E63" s="71">
        <v>100</v>
      </c>
      <c r="F63" s="37">
        <v>105.2</v>
      </c>
      <c r="G63" s="11">
        <v>200</v>
      </c>
      <c r="I63" s="5"/>
    </row>
    <row r="64" spans="2:9" ht="24" x14ac:dyDescent="0.2">
      <c r="B64" s="35" t="s">
        <v>231</v>
      </c>
      <c r="C64" s="52" t="s">
        <v>69</v>
      </c>
      <c r="D64" s="55"/>
      <c r="E64" s="71">
        <f t="shared" ref="E64:G65" si="10">E65</f>
        <v>2275.8000000000002</v>
      </c>
      <c r="F64" s="37">
        <f t="shared" si="10"/>
        <v>4005</v>
      </c>
      <c r="G64" s="11">
        <f t="shared" si="10"/>
        <v>4005</v>
      </c>
      <c r="I64" s="5"/>
    </row>
    <row r="65" spans="2:9" x14ac:dyDescent="0.2">
      <c r="B65" s="35" t="s">
        <v>32</v>
      </c>
      <c r="C65" s="52" t="s">
        <v>70</v>
      </c>
      <c r="D65" s="55"/>
      <c r="E65" s="71">
        <f t="shared" si="10"/>
        <v>2275.8000000000002</v>
      </c>
      <c r="F65" s="37">
        <f t="shared" si="10"/>
        <v>4005</v>
      </c>
      <c r="G65" s="11">
        <f t="shared" si="10"/>
        <v>4005</v>
      </c>
      <c r="I65" s="5"/>
    </row>
    <row r="66" spans="2:9" ht="24" x14ac:dyDescent="0.2">
      <c r="B66" s="35" t="s">
        <v>71</v>
      </c>
      <c r="C66" s="57" t="s">
        <v>72</v>
      </c>
      <c r="D66" s="55"/>
      <c r="E66" s="71">
        <f>E67+E70</f>
        <v>2275.8000000000002</v>
      </c>
      <c r="F66" s="37">
        <f>F67+F70</f>
        <v>4005</v>
      </c>
      <c r="G66" s="11">
        <f>G67+G70</f>
        <v>4005</v>
      </c>
      <c r="I66" s="5"/>
    </row>
    <row r="67" spans="2:9" ht="36" x14ac:dyDescent="0.2">
      <c r="B67" s="35" t="s">
        <v>73</v>
      </c>
      <c r="C67" s="57" t="s">
        <v>74</v>
      </c>
      <c r="D67" s="55"/>
      <c r="E67" s="71">
        <f t="shared" ref="E67:G68" si="11">E68</f>
        <v>867.8</v>
      </c>
      <c r="F67" s="37">
        <f t="shared" si="11"/>
        <v>2703</v>
      </c>
      <c r="G67" s="11">
        <f t="shared" si="11"/>
        <v>2703</v>
      </c>
      <c r="I67" s="5"/>
    </row>
    <row r="68" spans="2:9" ht="36" x14ac:dyDescent="0.2">
      <c r="B68" s="36" t="s">
        <v>3</v>
      </c>
      <c r="C68" s="57" t="s">
        <v>74</v>
      </c>
      <c r="D68" s="55">
        <v>100</v>
      </c>
      <c r="E68" s="71">
        <f t="shared" si="11"/>
        <v>867.8</v>
      </c>
      <c r="F68" s="37">
        <f t="shared" si="11"/>
        <v>2703</v>
      </c>
      <c r="G68" s="11">
        <f t="shared" si="11"/>
        <v>2703</v>
      </c>
      <c r="I68" s="5"/>
    </row>
    <row r="69" spans="2:9" x14ac:dyDescent="0.2">
      <c r="B69" s="36" t="s">
        <v>173</v>
      </c>
      <c r="C69" s="57" t="s">
        <v>74</v>
      </c>
      <c r="D69" s="55">
        <v>110</v>
      </c>
      <c r="E69" s="71">
        <v>867.8</v>
      </c>
      <c r="F69" s="37">
        <v>2703</v>
      </c>
      <c r="G69" s="11">
        <v>2703</v>
      </c>
      <c r="I69" s="5"/>
    </row>
    <row r="70" spans="2:9" ht="40.5" customHeight="1" x14ac:dyDescent="0.2">
      <c r="B70" s="35" t="s">
        <v>222</v>
      </c>
      <c r="C70" s="52" t="s">
        <v>185</v>
      </c>
      <c r="D70" s="55"/>
      <c r="E70" s="71">
        <f t="shared" ref="E70:G71" si="12">E71</f>
        <v>1408</v>
      </c>
      <c r="F70" s="37">
        <f t="shared" si="12"/>
        <v>1302</v>
      </c>
      <c r="G70" s="11">
        <f t="shared" si="12"/>
        <v>1302</v>
      </c>
      <c r="I70" s="5"/>
    </row>
    <row r="71" spans="2:9" ht="36" x14ac:dyDescent="0.2">
      <c r="B71" s="36" t="s">
        <v>3</v>
      </c>
      <c r="C71" s="52" t="s">
        <v>185</v>
      </c>
      <c r="D71" s="55">
        <v>100</v>
      </c>
      <c r="E71" s="71">
        <f t="shared" si="12"/>
        <v>1408</v>
      </c>
      <c r="F71" s="37">
        <f t="shared" si="12"/>
        <v>1302</v>
      </c>
      <c r="G71" s="11">
        <f t="shared" si="12"/>
        <v>1302</v>
      </c>
      <c r="I71" s="5"/>
    </row>
    <row r="72" spans="2:9" x14ac:dyDescent="0.2">
      <c r="B72" s="36" t="s">
        <v>173</v>
      </c>
      <c r="C72" s="52" t="s">
        <v>185</v>
      </c>
      <c r="D72" s="55">
        <v>110</v>
      </c>
      <c r="E72" s="71">
        <v>1408</v>
      </c>
      <c r="F72" s="37">
        <v>1302</v>
      </c>
      <c r="G72" s="11">
        <v>1302</v>
      </c>
      <c r="I72" s="5"/>
    </row>
    <row r="73" spans="2:9" ht="24" x14ac:dyDescent="0.2">
      <c r="B73" s="35" t="s">
        <v>158</v>
      </c>
      <c r="C73" s="52" t="s">
        <v>159</v>
      </c>
      <c r="D73" s="56"/>
      <c r="E73" s="71">
        <f t="shared" ref="E73:G74" si="13">E74</f>
        <v>400</v>
      </c>
      <c r="F73" s="37">
        <f t="shared" si="13"/>
        <v>400</v>
      </c>
      <c r="G73" s="11">
        <f t="shared" si="13"/>
        <v>400</v>
      </c>
      <c r="I73" s="5"/>
    </row>
    <row r="74" spans="2:9" ht="12.75" customHeight="1" x14ac:dyDescent="0.2">
      <c r="B74" s="35" t="s">
        <v>201</v>
      </c>
      <c r="C74" s="52" t="s">
        <v>160</v>
      </c>
      <c r="D74" s="56"/>
      <c r="E74" s="71">
        <f t="shared" si="13"/>
        <v>400</v>
      </c>
      <c r="F74" s="37">
        <f t="shared" si="13"/>
        <v>400</v>
      </c>
      <c r="G74" s="11">
        <f t="shared" si="13"/>
        <v>400</v>
      </c>
      <c r="I74" s="5"/>
    </row>
    <row r="75" spans="2:9" x14ac:dyDescent="0.2">
      <c r="B75" s="35" t="s">
        <v>163</v>
      </c>
      <c r="C75" s="52" t="s">
        <v>161</v>
      </c>
      <c r="D75" s="56"/>
      <c r="E75" s="71">
        <f>E76+E79</f>
        <v>400</v>
      </c>
      <c r="F75" s="37">
        <f>F76+F79</f>
        <v>400</v>
      </c>
      <c r="G75" s="11">
        <f>G76+G79</f>
        <v>400</v>
      </c>
      <c r="I75" s="5"/>
    </row>
    <row r="76" spans="2:9" ht="36" hidden="1" x14ac:dyDescent="0.2">
      <c r="B76" s="47" t="s">
        <v>164</v>
      </c>
      <c r="C76" s="40" t="s">
        <v>162</v>
      </c>
      <c r="D76" s="42"/>
      <c r="E76" s="42">
        <f t="shared" ref="E76:G77" si="14">E77</f>
        <v>0</v>
      </c>
      <c r="F76" s="11">
        <f t="shared" si="14"/>
        <v>0</v>
      </c>
      <c r="G76" s="11">
        <f t="shared" si="14"/>
        <v>0</v>
      </c>
    </row>
    <row r="77" spans="2:9" ht="24" hidden="1" x14ac:dyDescent="0.2">
      <c r="B77" s="8" t="s">
        <v>166</v>
      </c>
      <c r="C77" s="9" t="s">
        <v>162</v>
      </c>
      <c r="D77" s="10">
        <v>200</v>
      </c>
      <c r="E77" s="11">
        <f t="shared" si="14"/>
        <v>0</v>
      </c>
      <c r="F77" s="11">
        <f t="shared" si="14"/>
        <v>0</v>
      </c>
      <c r="G77" s="11">
        <f t="shared" si="14"/>
        <v>0</v>
      </c>
    </row>
    <row r="78" spans="2:9" ht="24" hidden="1" x14ac:dyDescent="0.2">
      <c r="B78" s="28" t="s">
        <v>1</v>
      </c>
      <c r="C78" s="25" t="s">
        <v>162</v>
      </c>
      <c r="D78" s="26">
        <v>240</v>
      </c>
      <c r="E78" s="27">
        <v>0</v>
      </c>
      <c r="F78" s="11">
        <v>0</v>
      </c>
      <c r="G78" s="11">
        <v>0</v>
      </c>
    </row>
    <row r="79" spans="2:9" ht="24" x14ac:dyDescent="0.2">
      <c r="B79" s="35" t="s">
        <v>79</v>
      </c>
      <c r="C79" s="52" t="s">
        <v>165</v>
      </c>
      <c r="D79" s="55"/>
      <c r="E79" s="71">
        <f t="shared" ref="E79:G80" si="15">E80</f>
        <v>400</v>
      </c>
      <c r="F79" s="37">
        <f t="shared" si="15"/>
        <v>400</v>
      </c>
      <c r="G79" s="11">
        <f t="shared" si="15"/>
        <v>400</v>
      </c>
      <c r="I79" s="5"/>
    </row>
    <row r="80" spans="2:9" ht="24" x14ac:dyDescent="0.2">
      <c r="B80" s="36" t="s">
        <v>166</v>
      </c>
      <c r="C80" s="52" t="s">
        <v>165</v>
      </c>
      <c r="D80" s="55">
        <v>200</v>
      </c>
      <c r="E80" s="71">
        <f t="shared" si="15"/>
        <v>400</v>
      </c>
      <c r="F80" s="37">
        <f t="shared" si="15"/>
        <v>400</v>
      </c>
      <c r="G80" s="11">
        <f t="shared" si="15"/>
        <v>400</v>
      </c>
      <c r="I80" s="5"/>
    </row>
    <row r="81" spans="2:9" ht="24" x14ac:dyDescent="0.2">
      <c r="B81" s="36" t="s">
        <v>1</v>
      </c>
      <c r="C81" s="52" t="s">
        <v>165</v>
      </c>
      <c r="D81" s="55">
        <v>240</v>
      </c>
      <c r="E81" s="71">
        <v>400</v>
      </c>
      <c r="F81" s="37">
        <v>400</v>
      </c>
      <c r="G81" s="11">
        <v>400</v>
      </c>
      <c r="I81" s="5"/>
    </row>
    <row r="82" spans="2:9" ht="24" x14ac:dyDescent="0.2">
      <c r="B82" s="35" t="s">
        <v>232</v>
      </c>
      <c r="C82" s="52" t="s">
        <v>75</v>
      </c>
      <c r="D82" s="56"/>
      <c r="E82" s="71">
        <f>E83+E91+E99</f>
        <v>20717.3</v>
      </c>
      <c r="F82" s="37">
        <f>F83+F91+F99</f>
        <v>5296.7999999999993</v>
      </c>
      <c r="G82" s="11">
        <f>G83+G91+G99</f>
        <v>4599.3</v>
      </c>
      <c r="I82" s="5"/>
    </row>
    <row r="83" spans="2:9" ht="24" x14ac:dyDescent="0.2">
      <c r="B83" s="35" t="s">
        <v>30</v>
      </c>
      <c r="C83" s="52" t="s">
        <v>76</v>
      </c>
      <c r="D83" s="55"/>
      <c r="E83" s="71">
        <f>E84</f>
        <v>11244.8</v>
      </c>
      <c r="F83" s="37">
        <f>F84</f>
        <v>0</v>
      </c>
      <c r="G83" s="11">
        <f>G84</f>
        <v>0</v>
      </c>
    </row>
    <row r="84" spans="2:9" ht="24" x14ac:dyDescent="0.2">
      <c r="B84" s="35" t="s">
        <v>77</v>
      </c>
      <c r="C84" s="52" t="s">
        <v>78</v>
      </c>
      <c r="D84" s="55"/>
      <c r="E84" s="71">
        <f>E85+E88</f>
        <v>11244.8</v>
      </c>
      <c r="F84" s="37">
        <f>F85+F88</f>
        <v>0</v>
      </c>
      <c r="G84" s="11">
        <f>G85+G88</f>
        <v>0</v>
      </c>
    </row>
    <row r="85" spans="2:9" ht="50.25" customHeight="1" x14ac:dyDescent="0.2">
      <c r="B85" s="35" t="s">
        <v>247</v>
      </c>
      <c r="C85" s="52" t="s">
        <v>248</v>
      </c>
      <c r="D85" s="55"/>
      <c r="E85" s="71">
        <f t="shared" ref="E85:G86" si="16">E86</f>
        <v>11244.8</v>
      </c>
      <c r="F85" s="37">
        <f t="shared" si="16"/>
        <v>0</v>
      </c>
      <c r="G85" s="11">
        <f t="shared" si="16"/>
        <v>0</v>
      </c>
    </row>
    <row r="86" spans="2:9" x14ac:dyDescent="0.2">
      <c r="B86" s="36" t="s">
        <v>15</v>
      </c>
      <c r="C86" s="52" t="s">
        <v>248</v>
      </c>
      <c r="D86" s="55">
        <v>500</v>
      </c>
      <c r="E86" s="71">
        <f t="shared" si="16"/>
        <v>11244.8</v>
      </c>
      <c r="F86" s="37">
        <f t="shared" si="16"/>
        <v>0</v>
      </c>
      <c r="G86" s="11">
        <f t="shared" si="16"/>
        <v>0</v>
      </c>
    </row>
    <row r="87" spans="2:9" x14ac:dyDescent="0.2">
      <c r="B87" s="36" t="s">
        <v>14</v>
      </c>
      <c r="C87" s="52" t="s">
        <v>248</v>
      </c>
      <c r="D87" s="55">
        <v>540</v>
      </c>
      <c r="E87" s="71">
        <v>11244.8</v>
      </c>
      <c r="F87" s="37"/>
      <c r="G87" s="11"/>
    </row>
    <row r="88" spans="2:9" ht="22.5" hidden="1" x14ac:dyDescent="0.2">
      <c r="B88" s="48" t="s">
        <v>171</v>
      </c>
      <c r="C88" s="49" t="s">
        <v>186</v>
      </c>
      <c r="D88" s="41"/>
      <c r="E88" s="42">
        <f t="shared" ref="E88:G89" si="17">E89</f>
        <v>0</v>
      </c>
      <c r="F88" s="11">
        <f t="shared" si="17"/>
        <v>0</v>
      </c>
      <c r="G88" s="11">
        <f t="shared" si="17"/>
        <v>0</v>
      </c>
    </row>
    <row r="89" spans="2:9" ht="24" hidden="1" x14ac:dyDescent="0.2">
      <c r="B89" s="8" t="s">
        <v>166</v>
      </c>
      <c r="C89" s="19" t="s">
        <v>186</v>
      </c>
      <c r="D89" s="10">
        <v>200</v>
      </c>
      <c r="E89" s="11">
        <f t="shared" si="17"/>
        <v>0</v>
      </c>
      <c r="F89" s="11">
        <f t="shared" si="17"/>
        <v>0</v>
      </c>
      <c r="G89" s="11">
        <f t="shared" si="17"/>
        <v>0</v>
      </c>
    </row>
    <row r="90" spans="2:9" ht="24" hidden="1" x14ac:dyDescent="0.2">
      <c r="B90" s="24" t="s">
        <v>1</v>
      </c>
      <c r="C90" s="29" t="s">
        <v>186</v>
      </c>
      <c r="D90" s="26">
        <v>240</v>
      </c>
      <c r="E90" s="27"/>
      <c r="F90" s="11"/>
      <c r="G90" s="11"/>
    </row>
    <row r="91" spans="2:9" x14ac:dyDescent="0.2">
      <c r="B91" s="35" t="s">
        <v>80</v>
      </c>
      <c r="C91" s="52" t="s">
        <v>81</v>
      </c>
      <c r="D91" s="56"/>
      <c r="E91" s="71">
        <f>E92</f>
        <v>1757.2</v>
      </c>
      <c r="F91" s="37">
        <f>F92</f>
        <v>439.4</v>
      </c>
      <c r="G91" s="11">
        <f>G92</f>
        <v>176.2</v>
      </c>
      <c r="I91" s="5"/>
    </row>
    <row r="92" spans="2:9" ht="24" x14ac:dyDescent="0.2">
      <c r="B92" s="35" t="s">
        <v>170</v>
      </c>
      <c r="C92" s="52" t="s">
        <v>82</v>
      </c>
      <c r="D92" s="56"/>
      <c r="E92" s="71">
        <f>E93+E96</f>
        <v>1757.2</v>
      </c>
      <c r="F92" s="37">
        <f>F93+F96</f>
        <v>439.4</v>
      </c>
      <c r="G92" s="11">
        <f>G93+G96</f>
        <v>176.2</v>
      </c>
      <c r="I92" s="5"/>
    </row>
    <row r="93" spans="2:9" ht="24" hidden="1" x14ac:dyDescent="0.2">
      <c r="B93" s="47" t="s">
        <v>223</v>
      </c>
      <c r="C93" s="40" t="s">
        <v>83</v>
      </c>
      <c r="D93" s="42"/>
      <c r="E93" s="42">
        <f t="shared" ref="E93:G94" si="18">E94</f>
        <v>0</v>
      </c>
      <c r="F93" s="11">
        <f t="shared" si="18"/>
        <v>263.2</v>
      </c>
      <c r="G93" s="11">
        <f t="shared" si="18"/>
        <v>0</v>
      </c>
      <c r="I93" s="5"/>
    </row>
    <row r="94" spans="2:9" ht="24" hidden="1" x14ac:dyDescent="0.2">
      <c r="B94" s="12" t="s">
        <v>199</v>
      </c>
      <c r="C94" s="9" t="s">
        <v>83</v>
      </c>
      <c r="D94" s="10">
        <v>600</v>
      </c>
      <c r="E94" s="11">
        <f t="shared" si="18"/>
        <v>0</v>
      </c>
      <c r="F94" s="11">
        <f t="shared" si="18"/>
        <v>263.2</v>
      </c>
      <c r="G94" s="11">
        <f t="shared" si="18"/>
        <v>0</v>
      </c>
      <c r="I94" s="5"/>
    </row>
    <row r="95" spans="2:9" ht="24" hidden="1" x14ac:dyDescent="0.2">
      <c r="B95" s="24" t="s">
        <v>200</v>
      </c>
      <c r="C95" s="25" t="s">
        <v>83</v>
      </c>
      <c r="D95" s="26">
        <v>630</v>
      </c>
      <c r="E95" s="27">
        <v>0</v>
      </c>
      <c r="F95" s="11">
        <v>263.2</v>
      </c>
      <c r="G95" s="11"/>
      <c r="I95" s="5"/>
    </row>
    <row r="96" spans="2:9" ht="24" x14ac:dyDescent="0.2">
      <c r="B96" s="35" t="s">
        <v>79</v>
      </c>
      <c r="C96" s="52" t="s">
        <v>84</v>
      </c>
      <c r="D96" s="55"/>
      <c r="E96" s="71">
        <f t="shared" ref="E96:G97" si="19">E97</f>
        <v>1757.2</v>
      </c>
      <c r="F96" s="37">
        <f t="shared" si="19"/>
        <v>176.2</v>
      </c>
      <c r="G96" s="11">
        <f t="shared" si="19"/>
        <v>176.2</v>
      </c>
      <c r="I96" s="5"/>
    </row>
    <row r="97" spans="2:9" ht="24" x14ac:dyDescent="0.2">
      <c r="B97" s="36" t="s">
        <v>166</v>
      </c>
      <c r="C97" s="52" t="s">
        <v>84</v>
      </c>
      <c r="D97" s="55">
        <v>200</v>
      </c>
      <c r="E97" s="71">
        <f t="shared" si="19"/>
        <v>1757.2</v>
      </c>
      <c r="F97" s="37">
        <f t="shared" si="19"/>
        <v>176.2</v>
      </c>
      <c r="G97" s="11">
        <f t="shared" si="19"/>
        <v>176.2</v>
      </c>
      <c r="I97" s="5"/>
    </row>
    <row r="98" spans="2:9" ht="24" x14ac:dyDescent="0.2">
      <c r="B98" s="36" t="s">
        <v>1</v>
      </c>
      <c r="C98" s="52" t="s">
        <v>84</v>
      </c>
      <c r="D98" s="55">
        <v>240</v>
      </c>
      <c r="E98" s="71">
        <v>1757.2</v>
      </c>
      <c r="F98" s="37">
        <v>176.2</v>
      </c>
      <c r="G98" s="11">
        <v>176.2</v>
      </c>
      <c r="I98" s="5"/>
    </row>
    <row r="99" spans="2:9" x14ac:dyDescent="0.2">
      <c r="B99" s="35" t="s">
        <v>85</v>
      </c>
      <c r="C99" s="52" t="s">
        <v>86</v>
      </c>
      <c r="D99" s="55"/>
      <c r="E99" s="71">
        <f>E100</f>
        <v>7715.2999999999993</v>
      </c>
      <c r="F99" s="37">
        <f>F100</f>
        <v>4857.3999999999996</v>
      </c>
      <c r="G99" s="11">
        <f>G100</f>
        <v>4423.1000000000004</v>
      </c>
      <c r="I99" s="5"/>
    </row>
    <row r="100" spans="2:9" x14ac:dyDescent="0.2">
      <c r="B100" s="35" t="s">
        <v>87</v>
      </c>
      <c r="C100" s="52" t="s">
        <v>88</v>
      </c>
      <c r="D100" s="55"/>
      <c r="E100" s="71">
        <f>E101+E106+E109+E112</f>
        <v>7715.2999999999993</v>
      </c>
      <c r="F100" s="37">
        <f>F101+F106+F112</f>
        <v>4857.3999999999996</v>
      </c>
      <c r="G100" s="11">
        <f>G101+G106+G112</f>
        <v>4423.1000000000004</v>
      </c>
      <c r="I100" s="5"/>
    </row>
    <row r="101" spans="2:9" ht="15" hidden="1" customHeight="1" x14ac:dyDescent="0.2">
      <c r="B101" s="35" t="s">
        <v>135</v>
      </c>
      <c r="C101" s="52" t="s">
        <v>175</v>
      </c>
      <c r="D101" s="55"/>
      <c r="E101" s="71">
        <f>E102+E104</f>
        <v>0</v>
      </c>
      <c r="F101" s="37">
        <f>F102+F104</f>
        <v>1367.4</v>
      </c>
      <c r="G101" s="11">
        <f>G102+G104</f>
        <v>3636.1</v>
      </c>
      <c r="I101" s="5"/>
    </row>
    <row r="102" spans="2:9" ht="24" hidden="1" x14ac:dyDescent="0.2">
      <c r="B102" s="39" t="s">
        <v>166</v>
      </c>
      <c r="C102" s="40" t="s">
        <v>175</v>
      </c>
      <c r="D102" s="41">
        <v>200</v>
      </c>
      <c r="E102" s="42">
        <f>E103</f>
        <v>0</v>
      </c>
      <c r="F102" s="11">
        <f>F103</f>
        <v>0</v>
      </c>
      <c r="G102" s="11">
        <f>G103</f>
        <v>0</v>
      </c>
    </row>
    <row r="103" spans="2:9" ht="24" hidden="1" x14ac:dyDescent="0.2">
      <c r="B103" s="24" t="s">
        <v>1</v>
      </c>
      <c r="C103" s="25" t="s">
        <v>175</v>
      </c>
      <c r="D103" s="26">
        <v>240</v>
      </c>
      <c r="E103" s="27">
        <v>0</v>
      </c>
      <c r="F103" s="11">
        <v>0</v>
      </c>
      <c r="G103" s="11">
        <v>0</v>
      </c>
    </row>
    <row r="104" spans="2:9" hidden="1" x14ac:dyDescent="0.2">
      <c r="B104" s="36" t="s">
        <v>9</v>
      </c>
      <c r="C104" s="52" t="s">
        <v>175</v>
      </c>
      <c r="D104" s="55">
        <v>800</v>
      </c>
      <c r="E104" s="71">
        <f>E105</f>
        <v>0</v>
      </c>
      <c r="F104" s="37">
        <f>F105</f>
        <v>1367.4</v>
      </c>
      <c r="G104" s="11">
        <f>G105</f>
        <v>3636.1</v>
      </c>
      <c r="I104" s="5"/>
    </row>
    <row r="105" spans="2:9" ht="24" hidden="1" x14ac:dyDescent="0.2">
      <c r="B105" s="36" t="s">
        <v>167</v>
      </c>
      <c r="C105" s="52" t="s">
        <v>175</v>
      </c>
      <c r="D105" s="55">
        <v>810</v>
      </c>
      <c r="E105" s="71">
        <v>0</v>
      </c>
      <c r="F105" s="37">
        <v>1367.4</v>
      </c>
      <c r="G105" s="11">
        <v>3636.1</v>
      </c>
      <c r="I105" s="5"/>
    </row>
    <row r="106" spans="2:9" ht="36" x14ac:dyDescent="0.2">
      <c r="B106" s="35" t="s">
        <v>139</v>
      </c>
      <c r="C106" s="52" t="s">
        <v>190</v>
      </c>
      <c r="D106" s="55"/>
      <c r="E106" s="71">
        <f t="shared" ref="E106:G107" si="20">E107</f>
        <v>6000.7</v>
      </c>
      <c r="F106" s="37">
        <f t="shared" si="20"/>
        <v>0</v>
      </c>
      <c r="G106" s="11">
        <f t="shared" si="20"/>
        <v>0</v>
      </c>
      <c r="I106" s="5"/>
    </row>
    <row r="107" spans="2:9" x14ac:dyDescent="0.2">
      <c r="B107" s="35" t="s">
        <v>15</v>
      </c>
      <c r="C107" s="52" t="s">
        <v>190</v>
      </c>
      <c r="D107" s="55">
        <v>500</v>
      </c>
      <c r="E107" s="71">
        <f t="shared" si="20"/>
        <v>6000.7</v>
      </c>
      <c r="F107" s="37">
        <f t="shared" si="20"/>
        <v>0</v>
      </c>
      <c r="G107" s="11">
        <f t="shared" si="20"/>
        <v>0</v>
      </c>
      <c r="I107" s="5"/>
    </row>
    <row r="108" spans="2:9" x14ac:dyDescent="0.2">
      <c r="B108" s="36" t="s">
        <v>14</v>
      </c>
      <c r="C108" s="52" t="s">
        <v>190</v>
      </c>
      <c r="D108" s="55">
        <v>540</v>
      </c>
      <c r="E108" s="71">
        <v>6000.7</v>
      </c>
      <c r="F108" s="37"/>
      <c r="G108" s="11"/>
      <c r="I108" s="5"/>
    </row>
    <row r="109" spans="2:9" hidden="1" x14ac:dyDescent="0.2">
      <c r="B109" s="39"/>
      <c r="C109" s="40" t="s">
        <v>246</v>
      </c>
      <c r="D109" s="41"/>
      <c r="E109" s="42">
        <f>E110</f>
        <v>0</v>
      </c>
      <c r="F109" s="11"/>
      <c r="G109" s="11"/>
      <c r="I109" s="5"/>
    </row>
    <row r="110" spans="2:9" hidden="1" x14ac:dyDescent="0.2">
      <c r="B110" s="12" t="s">
        <v>15</v>
      </c>
      <c r="C110" s="9" t="s">
        <v>190</v>
      </c>
      <c r="D110" s="10">
        <v>500</v>
      </c>
      <c r="E110" s="11">
        <f>E111</f>
        <v>0</v>
      </c>
      <c r="F110" s="11"/>
      <c r="G110" s="11"/>
      <c r="I110" s="5"/>
    </row>
    <row r="111" spans="2:9" hidden="1" x14ac:dyDescent="0.2">
      <c r="B111" s="24" t="s">
        <v>14</v>
      </c>
      <c r="C111" s="25" t="s">
        <v>190</v>
      </c>
      <c r="D111" s="26">
        <v>540</v>
      </c>
      <c r="E111" s="27"/>
      <c r="F111" s="11"/>
      <c r="G111" s="11"/>
      <c r="I111" s="5"/>
    </row>
    <row r="112" spans="2:9" ht="24" x14ac:dyDescent="0.2">
      <c r="B112" s="35" t="s">
        <v>79</v>
      </c>
      <c r="C112" s="52" t="s">
        <v>89</v>
      </c>
      <c r="D112" s="55"/>
      <c r="E112" s="71">
        <f t="shared" ref="E112:G113" si="21">E113</f>
        <v>1714.6</v>
      </c>
      <c r="F112" s="37">
        <f t="shared" si="21"/>
        <v>3490</v>
      </c>
      <c r="G112" s="11">
        <f t="shared" si="21"/>
        <v>787</v>
      </c>
      <c r="I112" s="5"/>
    </row>
    <row r="113" spans="2:9" ht="24" x14ac:dyDescent="0.2">
      <c r="B113" s="36" t="s">
        <v>166</v>
      </c>
      <c r="C113" s="52" t="s">
        <v>89</v>
      </c>
      <c r="D113" s="55">
        <v>200</v>
      </c>
      <c r="E113" s="71">
        <f t="shared" si="21"/>
        <v>1714.6</v>
      </c>
      <c r="F113" s="37">
        <f t="shared" si="21"/>
        <v>3490</v>
      </c>
      <c r="G113" s="11">
        <f t="shared" si="21"/>
        <v>787</v>
      </c>
      <c r="I113" s="5"/>
    </row>
    <row r="114" spans="2:9" ht="24" x14ac:dyDescent="0.2">
      <c r="B114" s="36" t="s">
        <v>1</v>
      </c>
      <c r="C114" s="52" t="s">
        <v>89</v>
      </c>
      <c r="D114" s="55">
        <v>240</v>
      </c>
      <c r="E114" s="71">
        <v>1714.6</v>
      </c>
      <c r="F114" s="37">
        <v>3490</v>
      </c>
      <c r="G114" s="11">
        <v>787</v>
      </c>
      <c r="I114" s="5"/>
    </row>
    <row r="115" spans="2:9" ht="24" x14ac:dyDescent="0.2">
      <c r="B115" s="35" t="s">
        <v>233</v>
      </c>
      <c r="C115" s="52" t="s">
        <v>90</v>
      </c>
      <c r="D115" s="55" t="s">
        <v>11</v>
      </c>
      <c r="E115" s="71">
        <f>E116+E131+E136+E141</f>
        <v>325.3</v>
      </c>
      <c r="F115" s="37">
        <f>F116+F131+F136+F141</f>
        <v>459.3</v>
      </c>
      <c r="G115" s="11">
        <f>G116+G131+G136+G141</f>
        <v>435</v>
      </c>
      <c r="I115" s="5"/>
    </row>
    <row r="116" spans="2:9" x14ac:dyDescent="0.2">
      <c r="B116" s="35" t="s">
        <v>29</v>
      </c>
      <c r="C116" s="52" t="s">
        <v>91</v>
      </c>
      <c r="D116" s="55"/>
      <c r="E116" s="71">
        <f>E117+E127</f>
        <v>259.3</v>
      </c>
      <c r="F116" s="37">
        <f>F117+F127</f>
        <v>259.3</v>
      </c>
      <c r="G116" s="11">
        <f>G117+G127</f>
        <v>235</v>
      </c>
      <c r="I116" s="5"/>
    </row>
    <row r="117" spans="2:9" x14ac:dyDescent="0.2">
      <c r="B117" s="58" t="s">
        <v>92</v>
      </c>
      <c r="C117" s="52" t="s">
        <v>93</v>
      </c>
      <c r="D117" s="55"/>
      <c r="E117" s="71">
        <f>E118+E121+E124</f>
        <v>24.3</v>
      </c>
      <c r="F117" s="37">
        <f>F118+F121</f>
        <v>24.3</v>
      </c>
      <c r="G117" s="11">
        <f>G118+G121</f>
        <v>0</v>
      </c>
      <c r="I117" s="5"/>
    </row>
    <row r="118" spans="2:9" x14ac:dyDescent="0.2">
      <c r="B118" s="58" t="s">
        <v>94</v>
      </c>
      <c r="C118" s="52" t="s">
        <v>95</v>
      </c>
      <c r="D118" s="55"/>
      <c r="E118" s="71">
        <f t="shared" ref="E118:G119" si="22">E119</f>
        <v>17</v>
      </c>
      <c r="F118" s="37">
        <f t="shared" si="22"/>
        <v>17</v>
      </c>
      <c r="G118" s="11">
        <f t="shared" si="22"/>
        <v>0</v>
      </c>
      <c r="I118" s="5"/>
    </row>
    <row r="119" spans="2:9" ht="24" x14ac:dyDescent="0.2">
      <c r="B119" s="36" t="s">
        <v>166</v>
      </c>
      <c r="C119" s="52" t="s">
        <v>95</v>
      </c>
      <c r="D119" s="55">
        <v>200</v>
      </c>
      <c r="E119" s="71">
        <f t="shared" si="22"/>
        <v>17</v>
      </c>
      <c r="F119" s="37">
        <f t="shared" si="22"/>
        <v>17</v>
      </c>
      <c r="G119" s="11">
        <f t="shared" si="22"/>
        <v>0</v>
      </c>
      <c r="I119" s="5"/>
    </row>
    <row r="120" spans="2:9" ht="24" x14ac:dyDescent="0.2">
      <c r="B120" s="36" t="s">
        <v>1</v>
      </c>
      <c r="C120" s="52" t="s">
        <v>95</v>
      </c>
      <c r="D120" s="55">
        <v>240</v>
      </c>
      <c r="E120" s="71">
        <v>17</v>
      </c>
      <c r="F120" s="37">
        <v>17</v>
      </c>
      <c r="G120" s="11"/>
      <c r="I120" s="5"/>
    </row>
    <row r="121" spans="2:9" ht="24" x14ac:dyDescent="0.2">
      <c r="B121" s="36" t="s">
        <v>224</v>
      </c>
      <c r="C121" s="52" t="s">
        <v>187</v>
      </c>
      <c r="D121" s="55"/>
      <c r="E121" s="71">
        <f t="shared" ref="E121:G122" si="23">E122</f>
        <v>7.3</v>
      </c>
      <c r="F121" s="37">
        <f t="shared" si="23"/>
        <v>7.3</v>
      </c>
      <c r="G121" s="11">
        <f t="shared" si="23"/>
        <v>0</v>
      </c>
      <c r="I121" s="5"/>
    </row>
    <row r="122" spans="2:9" ht="24" x14ac:dyDescent="0.2">
      <c r="B122" s="36" t="s">
        <v>166</v>
      </c>
      <c r="C122" s="52" t="s">
        <v>187</v>
      </c>
      <c r="D122" s="55">
        <v>200</v>
      </c>
      <c r="E122" s="71">
        <f t="shared" si="23"/>
        <v>7.3</v>
      </c>
      <c r="F122" s="37">
        <f t="shared" si="23"/>
        <v>7.3</v>
      </c>
      <c r="G122" s="11">
        <f t="shared" si="23"/>
        <v>0</v>
      </c>
      <c r="I122" s="5"/>
    </row>
    <row r="123" spans="2:9" ht="24" x14ac:dyDescent="0.2">
      <c r="B123" s="36" t="s">
        <v>1</v>
      </c>
      <c r="C123" s="52" t="s">
        <v>187</v>
      </c>
      <c r="D123" s="55">
        <v>240</v>
      </c>
      <c r="E123" s="71">
        <v>7.3</v>
      </c>
      <c r="F123" s="37">
        <v>7.3</v>
      </c>
      <c r="G123" s="11"/>
      <c r="I123" s="5"/>
    </row>
    <row r="124" spans="2:9" ht="24" hidden="1" x14ac:dyDescent="0.2">
      <c r="B124" s="39" t="s">
        <v>79</v>
      </c>
      <c r="C124" s="40" t="s">
        <v>202</v>
      </c>
      <c r="D124" s="41"/>
      <c r="E124" s="42">
        <f>E125</f>
        <v>0</v>
      </c>
      <c r="F124" s="11"/>
      <c r="G124" s="11"/>
      <c r="I124" s="5"/>
    </row>
    <row r="125" spans="2:9" ht="24" hidden="1" x14ac:dyDescent="0.2">
      <c r="B125" s="8" t="s">
        <v>166</v>
      </c>
      <c r="C125" s="9" t="s">
        <v>202</v>
      </c>
      <c r="D125" s="10">
        <v>200</v>
      </c>
      <c r="E125" s="11">
        <f>E126</f>
        <v>0</v>
      </c>
      <c r="F125" s="11"/>
      <c r="G125" s="11"/>
      <c r="I125" s="5"/>
    </row>
    <row r="126" spans="2:9" ht="24" hidden="1" x14ac:dyDescent="0.2">
      <c r="B126" s="24" t="s">
        <v>1</v>
      </c>
      <c r="C126" s="25" t="s">
        <v>202</v>
      </c>
      <c r="D126" s="26">
        <v>240</v>
      </c>
      <c r="E126" s="27"/>
      <c r="F126" s="11"/>
      <c r="G126" s="11"/>
      <c r="I126" s="5"/>
    </row>
    <row r="127" spans="2:9" ht="24" x14ac:dyDescent="0.2">
      <c r="B127" s="35" t="s">
        <v>96</v>
      </c>
      <c r="C127" s="52" t="s">
        <v>97</v>
      </c>
      <c r="D127" s="55"/>
      <c r="E127" s="71">
        <f t="shared" ref="E127:G129" si="24">E128</f>
        <v>235</v>
      </c>
      <c r="F127" s="37">
        <f t="shared" si="24"/>
        <v>235</v>
      </c>
      <c r="G127" s="11">
        <f t="shared" si="24"/>
        <v>235</v>
      </c>
      <c r="I127" s="5"/>
    </row>
    <row r="128" spans="2:9" ht="72" x14ac:dyDescent="0.2">
      <c r="B128" s="35" t="s">
        <v>98</v>
      </c>
      <c r="C128" s="52" t="s">
        <v>99</v>
      </c>
      <c r="D128" s="55"/>
      <c r="E128" s="71">
        <f t="shared" si="24"/>
        <v>235</v>
      </c>
      <c r="F128" s="37">
        <f t="shared" si="24"/>
        <v>235</v>
      </c>
      <c r="G128" s="11">
        <f t="shared" si="24"/>
        <v>235</v>
      </c>
      <c r="I128" s="5"/>
    </row>
    <row r="129" spans="2:9" ht="24" x14ac:dyDescent="0.2">
      <c r="B129" s="36" t="s">
        <v>166</v>
      </c>
      <c r="C129" s="52" t="s">
        <v>99</v>
      </c>
      <c r="D129" s="55">
        <v>200</v>
      </c>
      <c r="E129" s="71">
        <f t="shared" si="24"/>
        <v>235</v>
      </c>
      <c r="F129" s="37">
        <f t="shared" si="24"/>
        <v>235</v>
      </c>
      <c r="G129" s="11">
        <f t="shared" si="24"/>
        <v>235</v>
      </c>
      <c r="I129" s="5"/>
    </row>
    <row r="130" spans="2:9" ht="24" x14ac:dyDescent="0.2">
      <c r="B130" s="36" t="s">
        <v>1</v>
      </c>
      <c r="C130" s="52" t="s">
        <v>99</v>
      </c>
      <c r="D130" s="55">
        <v>240</v>
      </c>
      <c r="E130" s="71">
        <v>235</v>
      </c>
      <c r="F130" s="37">
        <v>235</v>
      </c>
      <c r="G130" s="11">
        <v>235</v>
      </c>
      <c r="I130" s="5"/>
    </row>
    <row r="131" spans="2:9" ht="24" x14ac:dyDescent="0.2">
      <c r="B131" s="35" t="s">
        <v>28</v>
      </c>
      <c r="C131" s="52" t="s">
        <v>100</v>
      </c>
      <c r="D131" s="55" t="s">
        <v>11</v>
      </c>
      <c r="E131" s="71">
        <f t="shared" ref="E131:G134" si="25">E132</f>
        <v>43</v>
      </c>
      <c r="F131" s="37">
        <f t="shared" si="25"/>
        <v>100</v>
      </c>
      <c r="G131" s="11">
        <f t="shared" si="25"/>
        <v>100</v>
      </c>
      <c r="I131" s="5"/>
    </row>
    <row r="132" spans="2:9" ht="24" x14ac:dyDescent="0.2">
      <c r="B132" s="35" t="s">
        <v>101</v>
      </c>
      <c r="C132" s="52" t="s">
        <v>102</v>
      </c>
      <c r="D132" s="55"/>
      <c r="E132" s="71">
        <f t="shared" si="25"/>
        <v>43</v>
      </c>
      <c r="F132" s="37">
        <f t="shared" si="25"/>
        <v>100</v>
      </c>
      <c r="G132" s="11">
        <f t="shared" si="25"/>
        <v>100</v>
      </c>
      <c r="I132" s="5"/>
    </row>
    <row r="133" spans="2:9" ht="24" x14ac:dyDescent="0.2">
      <c r="B133" s="35" t="s">
        <v>103</v>
      </c>
      <c r="C133" s="52" t="s">
        <v>104</v>
      </c>
      <c r="D133" s="55"/>
      <c r="E133" s="71">
        <f t="shared" si="25"/>
        <v>43</v>
      </c>
      <c r="F133" s="37">
        <f t="shared" si="25"/>
        <v>100</v>
      </c>
      <c r="G133" s="11">
        <f t="shared" si="25"/>
        <v>100</v>
      </c>
      <c r="I133" s="5"/>
    </row>
    <row r="134" spans="2:9" ht="24" x14ac:dyDescent="0.2">
      <c r="B134" s="36" t="s">
        <v>166</v>
      </c>
      <c r="C134" s="52" t="s">
        <v>104</v>
      </c>
      <c r="D134" s="55">
        <v>200</v>
      </c>
      <c r="E134" s="71">
        <f t="shared" si="25"/>
        <v>43</v>
      </c>
      <c r="F134" s="37">
        <f t="shared" si="25"/>
        <v>100</v>
      </c>
      <c r="G134" s="11">
        <f t="shared" si="25"/>
        <v>100</v>
      </c>
      <c r="I134" s="5"/>
    </row>
    <row r="135" spans="2:9" ht="24" x14ac:dyDescent="0.2">
      <c r="B135" s="36" t="s">
        <v>1</v>
      </c>
      <c r="C135" s="52" t="s">
        <v>104</v>
      </c>
      <c r="D135" s="55">
        <v>240</v>
      </c>
      <c r="E135" s="71">
        <v>43</v>
      </c>
      <c r="F135" s="37">
        <v>100</v>
      </c>
      <c r="G135" s="11">
        <v>100</v>
      </c>
      <c r="I135" s="5"/>
    </row>
    <row r="136" spans="2:9" x14ac:dyDescent="0.2">
      <c r="B136" s="35" t="s">
        <v>18</v>
      </c>
      <c r="C136" s="52" t="s">
        <v>105</v>
      </c>
      <c r="D136" s="55"/>
      <c r="E136" s="71">
        <f t="shared" ref="E136:G139" si="26">E137</f>
        <v>23</v>
      </c>
      <c r="F136" s="37">
        <f t="shared" si="26"/>
        <v>100</v>
      </c>
      <c r="G136" s="11">
        <f t="shared" si="26"/>
        <v>100</v>
      </c>
      <c r="I136" s="5"/>
    </row>
    <row r="137" spans="2:9" ht="24" x14ac:dyDescent="0.2">
      <c r="B137" s="35" t="s">
        <v>106</v>
      </c>
      <c r="C137" s="52" t="s">
        <v>107</v>
      </c>
      <c r="D137" s="55"/>
      <c r="E137" s="71">
        <f t="shared" si="26"/>
        <v>23</v>
      </c>
      <c r="F137" s="37">
        <f t="shared" si="26"/>
        <v>100</v>
      </c>
      <c r="G137" s="11">
        <f t="shared" si="26"/>
        <v>100</v>
      </c>
      <c r="I137" s="5"/>
    </row>
    <row r="138" spans="2:9" ht="24" x14ac:dyDescent="0.2">
      <c r="B138" s="35" t="s">
        <v>79</v>
      </c>
      <c r="C138" s="52" t="s">
        <v>108</v>
      </c>
      <c r="D138" s="55"/>
      <c r="E138" s="71">
        <f t="shared" si="26"/>
        <v>23</v>
      </c>
      <c r="F138" s="37">
        <f t="shared" si="26"/>
        <v>100</v>
      </c>
      <c r="G138" s="11">
        <f t="shared" si="26"/>
        <v>100</v>
      </c>
      <c r="I138" s="5"/>
    </row>
    <row r="139" spans="2:9" ht="24" x14ac:dyDescent="0.2">
      <c r="B139" s="36" t="s">
        <v>166</v>
      </c>
      <c r="C139" s="52" t="s">
        <v>108</v>
      </c>
      <c r="D139" s="55">
        <v>200</v>
      </c>
      <c r="E139" s="71">
        <f t="shared" si="26"/>
        <v>23</v>
      </c>
      <c r="F139" s="37">
        <f t="shared" si="26"/>
        <v>100</v>
      </c>
      <c r="G139" s="11">
        <f t="shared" si="26"/>
        <v>100</v>
      </c>
      <c r="I139" s="5"/>
    </row>
    <row r="140" spans="2:9" ht="24" x14ac:dyDescent="0.2">
      <c r="B140" s="36" t="s">
        <v>1</v>
      </c>
      <c r="C140" s="52" t="s">
        <v>108</v>
      </c>
      <c r="D140" s="55">
        <v>240</v>
      </c>
      <c r="E140" s="71">
        <v>23</v>
      </c>
      <c r="F140" s="37">
        <v>100</v>
      </c>
      <c r="G140" s="11">
        <v>100</v>
      </c>
      <c r="I140" s="5"/>
    </row>
    <row r="141" spans="2:9" hidden="1" x14ac:dyDescent="0.2">
      <c r="B141" s="47" t="s">
        <v>19</v>
      </c>
      <c r="C141" s="50" t="s">
        <v>109</v>
      </c>
      <c r="D141" s="41"/>
      <c r="E141" s="42">
        <f t="shared" ref="E141:G144" si="27">E142</f>
        <v>0</v>
      </c>
      <c r="F141" s="11">
        <f t="shared" si="27"/>
        <v>0</v>
      </c>
      <c r="G141" s="11">
        <f t="shared" si="27"/>
        <v>0</v>
      </c>
    </row>
    <row r="142" spans="2:9" ht="24" hidden="1" x14ac:dyDescent="0.2">
      <c r="B142" s="12" t="s">
        <v>110</v>
      </c>
      <c r="C142" s="14" t="s">
        <v>111</v>
      </c>
      <c r="D142" s="10"/>
      <c r="E142" s="11">
        <f t="shared" si="27"/>
        <v>0</v>
      </c>
      <c r="F142" s="11">
        <f t="shared" si="27"/>
        <v>0</v>
      </c>
      <c r="G142" s="11">
        <f t="shared" si="27"/>
        <v>0</v>
      </c>
    </row>
    <row r="143" spans="2:9" ht="24" hidden="1" x14ac:dyDescent="0.2">
      <c r="B143" s="12" t="s">
        <v>79</v>
      </c>
      <c r="C143" s="9" t="s">
        <v>112</v>
      </c>
      <c r="D143" s="10"/>
      <c r="E143" s="11">
        <f t="shared" si="27"/>
        <v>0</v>
      </c>
      <c r="F143" s="11">
        <f t="shared" si="27"/>
        <v>0</v>
      </c>
      <c r="G143" s="11">
        <f t="shared" si="27"/>
        <v>0</v>
      </c>
    </row>
    <row r="144" spans="2:9" ht="24" hidden="1" x14ac:dyDescent="0.2">
      <c r="B144" s="8" t="s">
        <v>166</v>
      </c>
      <c r="C144" s="9" t="s">
        <v>112</v>
      </c>
      <c r="D144" s="10">
        <v>200</v>
      </c>
      <c r="E144" s="11">
        <f t="shared" si="27"/>
        <v>0</v>
      </c>
      <c r="F144" s="11">
        <f t="shared" si="27"/>
        <v>0</v>
      </c>
      <c r="G144" s="11">
        <f t="shared" si="27"/>
        <v>0</v>
      </c>
    </row>
    <row r="145" spans="2:9" ht="24" hidden="1" x14ac:dyDescent="0.2">
      <c r="B145" s="24" t="s">
        <v>1</v>
      </c>
      <c r="C145" s="25" t="s">
        <v>112</v>
      </c>
      <c r="D145" s="26">
        <v>240</v>
      </c>
      <c r="E145" s="27">
        <v>0</v>
      </c>
      <c r="F145" s="11">
        <v>0</v>
      </c>
      <c r="G145" s="11">
        <v>0</v>
      </c>
    </row>
    <row r="146" spans="2:9" ht="24" x14ac:dyDescent="0.2">
      <c r="B146" s="59" t="s">
        <v>234</v>
      </c>
      <c r="C146" s="52">
        <v>1100000000</v>
      </c>
      <c r="D146" s="55" t="s">
        <v>11</v>
      </c>
      <c r="E146" s="71">
        <f>E147</f>
        <v>107.9</v>
      </c>
      <c r="F146" s="37">
        <f>F147</f>
        <v>107.9</v>
      </c>
      <c r="G146" s="11">
        <f>G147</f>
        <v>107.9</v>
      </c>
      <c r="I146" s="5"/>
    </row>
    <row r="147" spans="2:9" ht="24" x14ac:dyDescent="0.2">
      <c r="B147" s="35" t="s">
        <v>113</v>
      </c>
      <c r="C147" s="52">
        <v>1110000000</v>
      </c>
      <c r="D147" s="55" t="s">
        <v>11</v>
      </c>
      <c r="E147" s="71">
        <f>E148+E154</f>
        <v>107.9</v>
      </c>
      <c r="F147" s="37">
        <f>F148+F154</f>
        <v>107.9</v>
      </c>
      <c r="G147" s="11">
        <f>G148+G154</f>
        <v>107.9</v>
      </c>
      <c r="I147" s="5"/>
    </row>
    <row r="148" spans="2:9" ht="24" x14ac:dyDescent="0.2">
      <c r="B148" s="35" t="s">
        <v>177</v>
      </c>
      <c r="C148" s="52" t="s">
        <v>178</v>
      </c>
      <c r="D148" s="55"/>
      <c r="E148" s="71">
        <f>E149</f>
        <v>50</v>
      </c>
      <c r="F148" s="37">
        <f t="shared" ref="E148:G150" si="28">F149</f>
        <v>50</v>
      </c>
      <c r="G148" s="11">
        <f t="shared" si="28"/>
        <v>50</v>
      </c>
      <c r="I148" s="5"/>
    </row>
    <row r="149" spans="2:9" x14ac:dyDescent="0.2">
      <c r="B149" s="35" t="s">
        <v>176</v>
      </c>
      <c r="C149" s="52" t="s">
        <v>179</v>
      </c>
      <c r="D149" s="55" t="s">
        <v>11</v>
      </c>
      <c r="E149" s="71">
        <f>E150+E152</f>
        <v>50</v>
      </c>
      <c r="F149" s="37">
        <f t="shared" si="28"/>
        <v>50</v>
      </c>
      <c r="G149" s="11">
        <f t="shared" si="28"/>
        <v>50</v>
      </c>
      <c r="I149" s="5"/>
    </row>
    <row r="150" spans="2:9" x14ac:dyDescent="0.2">
      <c r="B150" s="36" t="s">
        <v>9</v>
      </c>
      <c r="C150" s="52" t="s">
        <v>179</v>
      </c>
      <c r="D150" s="55" t="s">
        <v>27</v>
      </c>
      <c r="E150" s="71">
        <f t="shared" si="28"/>
        <v>50</v>
      </c>
      <c r="F150" s="37">
        <f t="shared" si="28"/>
        <v>50</v>
      </c>
      <c r="G150" s="11">
        <f t="shared" si="28"/>
        <v>50</v>
      </c>
      <c r="I150" s="5"/>
    </row>
    <row r="151" spans="2:9" x14ac:dyDescent="0.2">
      <c r="B151" s="36" t="s">
        <v>26</v>
      </c>
      <c r="C151" s="52" t="s">
        <v>179</v>
      </c>
      <c r="D151" s="55" t="s">
        <v>25</v>
      </c>
      <c r="E151" s="71">
        <v>50</v>
      </c>
      <c r="F151" s="37">
        <v>50</v>
      </c>
      <c r="G151" s="11">
        <v>50</v>
      </c>
      <c r="I151" s="5"/>
    </row>
    <row r="152" spans="2:9" hidden="1" x14ac:dyDescent="0.2">
      <c r="B152" s="39" t="s">
        <v>17</v>
      </c>
      <c r="C152" s="40" t="s">
        <v>179</v>
      </c>
      <c r="D152" s="41">
        <v>300</v>
      </c>
      <c r="E152" s="42">
        <f>E153</f>
        <v>0</v>
      </c>
      <c r="F152" s="11"/>
      <c r="G152" s="11"/>
      <c r="I152" s="5"/>
    </row>
    <row r="153" spans="2:9" hidden="1" x14ac:dyDescent="0.2">
      <c r="B153" s="24" t="s">
        <v>203</v>
      </c>
      <c r="C153" s="25" t="s">
        <v>179</v>
      </c>
      <c r="D153" s="26">
        <v>360</v>
      </c>
      <c r="E153" s="27"/>
      <c r="F153" s="11"/>
      <c r="G153" s="11"/>
      <c r="I153" s="5"/>
    </row>
    <row r="154" spans="2:9" ht="24" x14ac:dyDescent="0.2">
      <c r="B154" s="36" t="s">
        <v>114</v>
      </c>
      <c r="C154" s="52" t="s">
        <v>180</v>
      </c>
      <c r="D154" s="55"/>
      <c r="E154" s="71">
        <f t="shared" ref="E154:G156" si="29">E155</f>
        <v>57.9</v>
      </c>
      <c r="F154" s="37">
        <f t="shared" si="29"/>
        <v>57.9</v>
      </c>
      <c r="G154" s="11">
        <f t="shared" si="29"/>
        <v>57.9</v>
      </c>
      <c r="I154" s="5"/>
    </row>
    <row r="155" spans="2:9" ht="38.25" customHeight="1" x14ac:dyDescent="0.2">
      <c r="B155" s="36" t="s">
        <v>181</v>
      </c>
      <c r="C155" s="52" t="s">
        <v>115</v>
      </c>
      <c r="D155" s="55"/>
      <c r="E155" s="71">
        <f t="shared" si="29"/>
        <v>57.9</v>
      </c>
      <c r="F155" s="37">
        <f t="shared" si="29"/>
        <v>57.9</v>
      </c>
      <c r="G155" s="11">
        <f t="shared" si="29"/>
        <v>57.9</v>
      </c>
      <c r="I155" s="5"/>
    </row>
    <row r="156" spans="2:9" ht="24" x14ac:dyDescent="0.2">
      <c r="B156" s="36" t="s">
        <v>166</v>
      </c>
      <c r="C156" s="52" t="s">
        <v>115</v>
      </c>
      <c r="D156" s="55">
        <v>200</v>
      </c>
      <c r="E156" s="71">
        <f t="shared" si="29"/>
        <v>57.9</v>
      </c>
      <c r="F156" s="37">
        <f t="shared" si="29"/>
        <v>57.9</v>
      </c>
      <c r="G156" s="11">
        <f t="shared" si="29"/>
        <v>57.9</v>
      </c>
      <c r="I156" s="5"/>
    </row>
    <row r="157" spans="2:9" ht="24" x14ac:dyDescent="0.2">
      <c r="B157" s="36" t="s">
        <v>1</v>
      </c>
      <c r="C157" s="52" t="s">
        <v>115</v>
      </c>
      <c r="D157" s="55">
        <v>240</v>
      </c>
      <c r="E157" s="71">
        <v>57.9</v>
      </c>
      <c r="F157" s="37">
        <v>57.9</v>
      </c>
      <c r="G157" s="11">
        <v>57.9</v>
      </c>
      <c r="I157" s="5"/>
    </row>
    <row r="158" spans="2:9" ht="24" hidden="1" x14ac:dyDescent="0.2">
      <c r="B158" s="47" t="s">
        <v>24</v>
      </c>
      <c r="C158" s="40" t="s">
        <v>116</v>
      </c>
      <c r="D158" s="41"/>
      <c r="E158" s="42">
        <f t="shared" ref="E158:G162" si="30">E159</f>
        <v>0</v>
      </c>
      <c r="F158" s="11">
        <f t="shared" si="30"/>
        <v>0</v>
      </c>
      <c r="G158" s="11">
        <f t="shared" si="30"/>
        <v>0</v>
      </c>
    </row>
    <row r="159" spans="2:9" hidden="1" x14ac:dyDescent="0.2">
      <c r="B159" s="12" t="s">
        <v>23</v>
      </c>
      <c r="C159" s="9" t="s">
        <v>117</v>
      </c>
      <c r="D159" s="10" t="s">
        <v>11</v>
      </c>
      <c r="E159" s="11">
        <f t="shared" si="30"/>
        <v>0</v>
      </c>
      <c r="F159" s="11">
        <f t="shared" si="30"/>
        <v>0</v>
      </c>
      <c r="G159" s="11">
        <f t="shared" si="30"/>
        <v>0</v>
      </c>
    </row>
    <row r="160" spans="2:9" ht="24" hidden="1" x14ac:dyDescent="0.2">
      <c r="B160" s="12" t="s">
        <v>118</v>
      </c>
      <c r="C160" s="9" t="s">
        <v>119</v>
      </c>
      <c r="D160" s="10"/>
      <c r="E160" s="11">
        <f t="shared" si="30"/>
        <v>0</v>
      </c>
      <c r="F160" s="11">
        <f t="shared" si="30"/>
        <v>0</v>
      </c>
      <c r="G160" s="11">
        <f t="shared" si="30"/>
        <v>0</v>
      </c>
    </row>
    <row r="161" spans="2:9" ht="24" hidden="1" x14ac:dyDescent="0.2">
      <c r="B161" s="12" t="s">
        <v>79</v>
      </c>
      <c r="C161" s="9" t="s">
        <v>120</v>
      </c>
      <c r="D161" s="10"/>
      <c r="E161" s="11">
        <f t="shared" si="30"/>
        <v>0</v>
      </c>
      <c r="F161" s="11">
        <f t="shared" si="30"/>
        <v>0</v>
      </c>
      <c r="G161" s="11">
        <f t="shared" si="30"/>
        <v>0</v>
      </c>
    </row>
    <row r="162" spans="2:9" ht="24" hidden="1" x14ac:dyDescent="0.2">
      <c r="B162" s="8" t="s">
        <v>166</v>
      </c>
      <c r="C162" s="9" t="s">
        <v>120</v>
      </c>
      <c r="D162" s="10">
        <v>200</v>
      </c>
      <c r="E162" s="11">
        <f t="shared" si="30"/>
        <v>0</v>
      </c>
      <c r="F162" s="11">
        <f t="shared" si="30"/>
        <v>0</v>
      </c>
      <c r="G162" s="11">
        <f t="shared" si="30"/>
        <v>0</v>
      </c>
    </row>
    <row r="163" spans="2:9" ht="24" hidden="1" x14ac:dyDescent="0.2">
      <c r="B163" s="8" t="s">
        <v>1</v>
      </c>
      <c r="C163" s="9" t="s">
        <v>120</v>
      </c>
      <c r="D163" s="10">
        <v>240</v>
      </c>
      <c r="E163" s="11">
        <v>0</v>
      </c>
      <c r="F163" s="11">
        <v>0</v>
      </c>
      <c r="G163" s="11">
        <v>0</v>
      </c>
    </row>
    <row r="164" spans="2:9" ht="24" hidden="1" x14ac:dyDescent="0.2">
      <c r="B164" s="12" t="s">
        <v>42</v>
      </c>
      <c r="C164" s="9" t="s">
        <v>121</v>
      </c>
      <c r="D164" s="10"/>
      <c r="E164" s="11">
        <f t="shared" ref="E164:G167" si="31">E165</f>
        <v>0</v>
      </c>
      <c r="F164" s="11">
        <f t="shared" si="31"/>
        <v>0</v>
      </c>
      <c r="G164" s="11">
        <f t="shared" si="31"/>
        <v>0</v>
      </c>
    </row>
    <row r="165" spans="2:9" ht="24" hidden="1" x14ac:dyDescent="0.2">
      <c r="B165" s="13" t="s">
        <v>122</v>
      </c>
      <c r="C165" s="9" t="s">
        <v>123</v>
      </c>
      <c r="D165" s="10"/>
      <c r="E165" s="11">
        <f t="shared" si="31"/>
        <v>0</v>
      </c>
      <c r="F165" s="11">
        <f t="shared" si="31"/>
        <v>0</v>
      </c>
      <c r="G165" s="11">
        <f t="shared" si="31"/>
        <v>0</v>
      </c>
    </row>
    <row r="166" spans="2:9" ht="24" hidden="1" x14ac:dyDescent="0.2">
      <c r="B166" s="12" t="s">
        <v>43</v>
      </c>
      <c r="C166" s="9" t="s">
        <v>124</v>
      </c>
      <c r="D166" s="10"/>
      <c r="E166" s="11">
        <f t="shared" si="31"/>
        <v>0</v>
      </c>
      <c r="F166" s="11">
        <f t="shared" si="31"/>
        <v>0</v>
      </c>
      <c r="G166" s="11">
        <f t="shared" si="31"/>
        <v>0</v>
      </c>
    </row>
    <row r="167" spans="2:9" hidden="1" x14ac:dyDescent="0.2">
      <c r="B167" s="8" t="s">
        <v>9</v>
      </c>
      <c r="C167" s="9" t="s">
        <v>124</v>
      </c>
      <c r="D167" s="10">
        <v>800</v>
      </c>
      <c r="E167" s="11">
        <f t="shared" si="31"/>
        <v>0</v>
      </c>
      <c r="F167" s="11">
        <f t="shared" si="31"/>
        <v>0</v>
      </c>
      <c r="G167" s="11">
        <f t="shared" si="31"/>
        <v>0</v>
      </c>
    </row>
    <row r="168" spans="2:9" ht="24" hidden="1" x14ac:dyDescent="0.2">
      <c r="B168" s="24" t="s">
        <v>167</v>
      </c>
      <c r="C168" s="25" t="s">
        <v>124</v>
      </c>
      <c r="D168" s="26">
        <v>810</v>
      </c>
      <c r="E168" s="27">
        <v>0</v>
      </c>
      <c r="F168" s="11">
        <v>0</v>
      </c>
      <c r="G168" s="11">
        <v>0</v>
      </c>
    </row>
    <row r="169" spans="2:9" ht="27" customHeight="1" x14ac:dyDescent="0.2">
      <c r="B169" s="36" t="s">
        <v>235</v>
      </c>
      <c r="C169" s="52" t="s">
        <v>125</v>
      </c>
      <c r="D169" s="55" t="s">
        <v>11</v>
      </c>
      <c r="E169" s="71">
        <f t="shared" ref="E169:G173" si="32">E170</f>
        <v>582.6</v>
      </c>
      <c r="F169" s="37">
        <f t="shared" si="32"/>
        <v>582.6</v>
      </c>
      <c r="G169" s="11">
        <f t="shared" si="32"/>
        <v>582.6</v>
      </c>
      <c r="I169" s="5"/>
    </row>
    <row r="170" spans="2:9" ht="24" x14ac:dyDescent="0.2">
      <c r="B170" s="35" t="s">
        <v>126</v>
      </c>
      <c r="C170" s="52" t="s">
        <v>127</v>
      </c>
      <c r="D170" s="60"/>
      <c r="E170" s="71">
        <f t="shared" si="32"/>
        <v>582.6</v>
      </c>
      <c r="F170" s="37">
        <f t="shared" si="32"/>
        <v>582.6</v>
      </c>
      <c r="G170" s="11">
        <f t="shared" si="32"/>
        <v>582.6</v>
      </c>
      <c r="I170" s="5"/>
    </row>
    <row r="171" spans="2:9" ht="24" x14ac:dyDescent="0.2">
      <c r="B171" s="35" t="s">
        <v>128</v>
      </c>
      <c r="C171" s="52" t="s">
        <v>129</v>
      </c>
      <c r="D171" s="60"/>
      <c r="E171" s="71">
        <f t="shared" si="32"/>
        <v>582.6</v>
      </c>
      <c r="F171" s="37">
        <f t="shared" si="32"/>
        <v>582.6</v>
      </c>
      <c r="G171" s="11">
        <f t="shared" si="32"/>
        <v>582.6</v>
      </c>
      <c r="I171" s="5"/>
    </row>
    <row r="172" spans="2:9" x14ac:dyDescent="0.2">
      <c r="B172" s="35" t="s">
        <v>22</v>
      </c>
      <c r="C172" s="52" t="s">
        <v>130</v>
      </c>
      <c r="D172" s="60"/>
      <c r="E172" s="71">
        <f t="shared" si="32"/>
        <v>582.6</v>
      </c>
      <c r="F172" s="37">
        <f t="shared" si="32"/>
        <v>582.6</v>
      </c>
      <c r="G172" s="11">
        <f t="shared" si="32"/>
        <v>582.6</v>
      </c>
      <c r="I172" s="5"/>
    </row>
    <row r="173" spans="2:9" ht="24" x14ac:dyDescent="0.2">
      <c r="B173" s="36" t="s">
        <v>166</v>
      </c>
      <c r="C173" s="52" t="s">
        <v>130</v>
      </c>
      <c r="D173" s="55" t="s">
        <v>7</v>
      </c>
      <c r="E173" s="71">
        <f t="shared" si="32"/>
        <v>582.6</v>
      </c>
      <c r="F173" s="37">
        <f t="shared" si="32"/>
        <v>582.6</v>
      </c>
      <c r="G173" s="11">
        <f t="shared" si="32"/>
        <v>582.6</v>
      </c>
      <c r="I173" s="5"/>
    </row>
    <row r="174" spans="2:9" ht="24" x14ac:dyDescent="0.2">
      <c r="B174" s="36" t="s">
        <v>1</v>
      </c>
      <c r="C174" s="52" t="s">
        <v>130</v>
      </c>
      <c r="D174" s="55" t="s">
        <v>6</v>
      </c>
      <c r="E174" s="71">
        <v>582.6</v>
      </c>
      <c r="F174" s="37">
        <v>582.6</v>
      </c>
      <c r="G174" s="11">
        <v>582.6</v>
      </c>
      <c r="I174" s="5"/>
    </row>
    <row r="175" spans="2:9" ht="24" x14ac:dyDescent="0.2">
      <c r="B175" s="35" t="s">
        <v>236</v>
      </c>
      <c r="C175" s="52" t="s">
        <v>131</v>
      </c>
      <c r="D175" s="55"/>
      <c r="E175" s="71">
        <f>E176+E189</f>
        <v>9440</v>
      </c>
      <c r="F175" s="37">
        <f>F176+F189</f>
        <v>18918.8</v>
      </c>
      <c r="G175" s="11">
        <f>G176+G189</f>
        <v>19949.3</v>
      </c>
      <c r="I175" s="5"/>
    </row>
    <row r="176" spans="2:9" x14ac:dyDescent="0.2">
      <c r="B176" s="35" t="s">
        <v>21</v>
      </c>
      <c r="C176" s="52" t="s">
        <v>132</v>
      </c>
      <c r="D176" s="55"/>
      <c r="E176" s="71">
        <f>E177</f>
        <v>1730</v>
      </c>
      <c r="F176" s="37">
        <f>F177</f>
        <v>1700</v>
      </c>
      <c r="G176" s="11">
        <f>G177</f>
        <v>1700</v>
      </c>
      <c r="I176" s="5"/>
    </row>
    <row r="177" spans="2:9" ht="24" x14ac:dyDescent="0.2">
      <c r="B177" s="35" t="s">
        <v>133</v>
      </c>
      <c r="C177" s="52" t="s">
        <v>134</v>
      </c>
      <c r="D177" s="55"/>
      <c r="E177" s="71">
        <f>E178+E183+E186</f>
        <v>1730</v>
      </c>
      <c r="F177" s="37">
        <f>F178+F183</f>
        <v>1700</v>
      </c>
      <c r="G177" s="11">
        <f>G178+G183</f>
        <v>1700</v>
      </c>
      <c r="I177" s="5"/>
    </row>
    <row r="178" spans="2:9" x14ac:dyDescent="0.2">
      <c r="B178" s="35" t="s">
        <v>135</v>
      </c>
      <c r="C178" s="52" t="s">
        <v>136</v>
      </c>
      <c r="D178" s="55"/>
      <c r="E178" s="71">
        <f>E179+E181</f>
        <v>1450</v>
      </c>
      <c r="F178" s="37">
        <f>F179+F181</f>
        <v>1700</v>
      </c>
      <c r="G178" s="11">
        <f>G179+G181</f>
        <v>1700</v>
      </c>
      <c r="I178" s="5"/>
    </row>
    <row r="179" spans="2:9" ht="24" hidden="1" x14ac:dyDescent="0.2">
      <c r="B179" s="39" t="s">
        <v>166</v>
      </c>
      <c r="C179" s="40" t="s">
        <v>136</v>
      </c>
      <c r="D179" s="41">
        <v>200</v>
      </c>
      <c r="E179" s="42">
        <f>E180</f>
        <v>0</v>
      </c>
      <c r="F179" s="11">
        <f>F180</f>
        <v>0</v>
      </c>
      <c r="G179" s="11">
        <f>G180</f>
        <v>0</v>
      </c>
    </row>
    <row r="180" spans="2:9" ht="24" hidden="1" x14ac:dyDescent="0.2">
      <c r="B180" s="24" t="s">
        <v>1</v>
      </c>
      <c r="C180" s="25" t="s">
        <v>136</v>
      </c>
      <c r="D180" s="26">
        <v>244</v>
      </c>
      <c r="E180" s="27">
        <v>0</v>
      </c>
      <c r="F180" s="11"/>
      <c r="G180" s="11"/>
    </row>
    <row r="181" spans="2:9" x14ac:dyDescent="0.2">
      <c r="B181" s="36" t="s">
        <v>9</v>
      </c>
      <c r="C181" s="52" t="s">
        <v>136</v>
      </c>
      <c r="D181" s="55">
        <v>800</v>
      </c>
      <c r="E181" s="71">
        <f>E182</f>
        <v>1450</v>
      </c>
      <c r="F181" s="37">
        <f>F182</f>
        <v>1700</v>
      </c>
      <c r="G181" s="11">
        <f>G182</f>
        <v>1700</v>
      </c>
      <c r="I181" s="5"/>
    </row>
    <row r="182" spans="2:9" ht="24" x14ac:dyDescent="0.2">
      <c r="B182" s="36" t="s">
        <v>167</v>
      </c>
      <c r="C182" s="52" t="s">
        <v>136</v>
      </c>
      <c r="D182" s="55">
        <v>810</v>
      </c>
      <c r="E182" s="71">
        <v>1450</v>
      </c>
      <c r="F182" s="37">
        <v>1700</v>
      </c>
      <c r="G182" s="11">
        <v>1700</v>
      </c>
      <c r="I182" s="5"/>
    </row>
    <row r="183" spans="2:9" ht="36" x14ac:dyDescent="0.2">
      <c r="B183" s="35" t="s">
        <v>139</v>
      </c>
      <c r="C183" s="52" t="s">
        <v>182</v>
      </c>
      <c r="D183" s="55"/>
      <c r="E183" s="71">
        <f t="shared" ref="E183:G184" si="33">E184</f>
        <v>280</v>
      </c>
      <c r="F183" s="37">
        <f t="shared" si="33"/>
        <v>0</v>
      </c>
      <c r="G183" s="11">
        <f t="shared" si="33"/>
        <v>0</v>
      </c>
      <c r="I183" s="5"/>
    </row>
    <row r="184" spans="2:9" x14ac:dyDescent="0.2">
      <c r="B184" s="35" t="s">
        <v>15</v>
      </c>
      <c r="C184" s="52" t="s">
        <v>182</v>
      </c>
      <c r="D184" s="55">
        <v>500</v>
      </c>
      <c r="E184" s="71">
        <f t="shared" si="33"/>
        <v>280</v>
      </c>
      <c r="F184" s="37">
        <f t="shared" si="33"/>
        <v>0</v>
      </c>
      <c r="G184" s="11">
        <f t="shared" si="33"/>
        <v>0</v>
      </c>
      <c r="I184" s="5"/>
    </row>
    <row r="185" spans="2:9" x14ac:dyDescent="0.2">
      <c r="B185" s="36" t="s">
        <v>14</v>
      </c>
      <c r="C185" s="52" t="s">
        <v>182</v>
      </c>
      <c r="D185" s="55">
        <v>540</v>
      </c>
      <c r="E185" s="71">
        <v>280</v>
      </c>
      <c r="F185" s="37">
        <v>0</v>
      </c>
      <c r="G185" s="11">
        <v>0</v>
      </c>
      <c r="I185" s="5"/>
    </row>
    <row r="186" spans="2:9" ht="24" hidden="1" x14ac:dyDescent="0.2">
      <c r="B186" s="39" t="s">
        <v>79</v>
      </c>
      <c r="C186" s="40" t="s">
        <v>204</v>
      </c>
      <c r="D186" s="41"/>
      <c r="E186" s="42">
        <f>E187</f>
        <v>0</v>
      </c>
      <c r="F186" s="11"/>
      <c r="G186" s="11"/>
      <c r="I186" s="5"/>
    </row>
    <row r="187" spans="2:9" ht="24" hidden="1" x14ac:dyDescent="0.2">
      <c r="B187" s="8" t="s">
        <v>166</v>
      </c>
      <c r="C187" s="9" t="s">
        <v>204</v>
      </c>
      <c r="D187" s="10">
        <v>200</v>
      </c>
      <c r="E187" s="11">
        <f>E188</f>
        <v>0</v>
      </c>
      <c r="F187" s="11"/>
      <c r="G187" s="11"/>
      <c r="I187" s="5"/>
    </row>
    <row r="188" spans="2:9" ht="24" hidden="1" x14ac:dyDescent="0.2">
      <c r="B188" s="24" t="s">
        <v>1</v>
      </c>
      <c r="C188" s="25" t="s">
        <v>204</v>
      </c>
      <c r="D188" s="26">
        <v>240</v>
      </c>
      <c r="E188" s="27"/>
      <c r="F188" s="11"/>
      <c r="G188" s="11"/>
      <c r="I188" s="5"/>
    </row>
    <row r="189" spans="2:9" x14ac:dyDescent="0.2">
      <c r="B189" s="35" t="s">
        <v>20</v>
      </c>
      <c r="C189" s="52" t="s">
        <v>137</v>
      </c>
      <c r="D189" s="55"/>
      <c r="E189" s="71">
        <f>E190</f>
        <v>7710</v>
      </c>
      <c r="F189" s="37">
        <f>F190</f>
        <v>17218.8</v>
      </c>
      <c r="G189" s="11">
        <f>G190</f>
        <v>18249.3</v>
      </c>
      <c r="I189" s="5"/>
    </row>
    <row r="190" spans="2:9" ht="24" x14ac:dyDescent="0.2">
      <c r="B190" s="35" t="s">
        <v>226</v>
      </c>
      <c r="C190" s="52" t="s">
        <v>225</v>
      </c>
      <c r="D190" s="55"/>
      <c r="E190" s="71">
        <f>E191+E194</f>
        <v>7710</v>
      </c>
      <c r="F190" s="37">
        <f>F191+F194</f>
        <v>17218.8</v>
      </c>
      <c r="G190" s="11">
        <f>G191+G194</f>
        <v>18249.3</v>
      </c>
      <c r="I190" s="5"/>
    </row>
    <row r="191" spans="2:9" ht="36" hidden="1" x14ac:dyDescent="0.2">
      <c r="B191" s="39" t="s">
        <v>164</v>
      </c>
      <c r="C191" s="40" t="s">
        <v>172</v>
      </c>
      <c r="D191" s="41"/>
      <c r="E191" s="42">
        <f t="shared" ref="E191:G192" si="34">E192</f>
        <v>0</v>
      </c>
      <c r="F191" s="11">
        <f t="shared" si="34"/>
        <v>0</v>
      </c>
      <c r="G191" s="11">
        <f t="shared" si="34"/>
        <v>0</v>
      </c>
    </row>
    <row r="192" spans="2:9" ht="24" hidden="1" x14ac:dyDescent="0.2">
      <c r="B192" s="8" t="s">
        <v>166</v>
      </c>
      <c r="C192" s="9" t="s">
        <v>172</v>
      </c>
      <c r="D192" s="10" t="s">
        <v>7</v>
      </c>
      <c r="E192" s="11">
        <f t="shared" si="34"/>
        <v>0</v>
      </c>
      <c r="F192" s="11">
        <f t="shared" si="34"/>
        <v>0</v>
      </c>
      <c r="G192" s="11">
        <f t="shared" si="34"/>
        <v>0</v>
      </c>
    </row>
    <row r="193" spans="2:9" ht="24" hidden="1" x14ac:dyDescent="0.2">
      <c r="B193" s="24" t="s">
        <v>1</v>
      </c>
      <c r="C193" s="25" t="s">
        <v>172</v>
      </c>
      <c r="D193" s="26" t="s">
        <v>6</v>
      </c>
      <c r="E193" s="27">
        <v>0</v>
      </c>
      <c r="F193" s="11">
        <v>0</v>
      </c>
      <c r="G193" s="11">
        <v>0</v>
      </c>
    </row>
    <row r="194" spans="2:9" ht="31.5" customHeight="1" x14ac:dyDescent="0.2">
      <c r="B194" s="36" t="s">
        <v>79</v>
      </c>
      <c r="C194" s="52" t="s">
        <v>227</v>
      </c>
      <c r="D194" s="55"/>
      <c r="E194" s="71">
        <f>E195+E197</f>
        <v>7710</v>
      </c>
      <c r="F194" s="37">
        <f t="shared" ref="F194:G194" si="35">F195+F197</f>
        <v>17218.8</v>
      </c>
      <c r="G194" s="11">
        <f t="shared" si="35"/>
        <v>18249.3</v>
      </c>
      <c r="I194" s="5"/>
    </row>
    <row r="195" spans="2:9" ht="24" x14ac:dyDescent="0.2">
      <c r="B195" s="36" t="s">
        <v>166</v>
      </c>
      <c r="C195" s="52" t="s">
        <v>227</v>
      </c>
      <c r="D195" s="55" t="s">
        <v>7</v>
      </c>
      <c r="E195" s="71">
        <f t="shared" ref="E195:G195" si="36">E196</f>
        <v>7710</v>
      </c>
      <c r="F195" s="37">
        <f t="shared" si="36"/>
        <v>17218.8</v>
      </c>
      <c r="G195" s="11">
        <f t="shared" si="36"/>
        <v>18249.3</v>
      </c>
      <c r="I195" s="5"/>
    </row>
    <row r="196" spans="2:9" ht="24" x14ac:dyDescent="0.2">
      <c r="B196" s="36" t="s">
        <v>1</v>
      </c>
      <c r="C196" s="52" t="s">
        <v>227</v>
      </c>
      <c r="D196" s="55" t="s">
        <v>6</v>
      </c>
      <c r="E196" s="71">
        <v>7710</v>
      </c>
      <c r="F196" s="37">
        <v>17218.8</v>
      </c>
      <c r="G196" s="11">
        <v>18249.3</v>
      </c>
      <c r="I196" s="5"/>
    </row>
    <row r="197" spans="2:9" hidden="1" x14ac:dyDescent="0.2">
      <c r="B197" s="39" t="s">
        <v>9</v>
      </c>
      <c r="C197" s="40" t="s">
        <v>174</v>
      </c>
      <c r="D197" s="41">
        <v>800</v>
      </c>
      <c r="E197" s="42">
        <f>E198</f>
        <v>0</v>
      </c>
      <c r="F197" s="11">
        <f>F198</f>
        <v>0</v>
      </c>
      <c r="G197" s="11">
        <f>G198</f>
        <v>0</v>
      </c>
    </row>
    <row r="198" spans="2:9" hidden="1" x14ac:dyDescent="0.2">
      <c r="B198" s="24" t="s">
        <v>26</v>
      </c>
      <c r="C198" s="25" t="s">
        <v>174</v>
      </c>
      <c r="D198" s="26">
        <v>870</v>
      </c>
      <c r="E198" s="27"/>
      <c r="F198" s="11"/>
      <c r="G198" s="11"/>
    </row>
    <row r="199" spans="2:9" ht="24" x14ac:dyDescent="0.2">
      <c r="B199" s="35" t="s">
        <v>237</v>
      </c>
      <c r="C199" s="52" t="s">
        <v>138</v>
      </c>
      <c r="D199" s="55"/>
      <c r="E199" s="71">
        <f>E200</f>
        <v>76.900000000000006</v>
      </c>
      <c r="F199" s="37">
        <f>F200</f>
        <v>500</v>
      </c>
      <c r="G199" s="11">
        <f>G200</f>
        <v>500</v>
      </c>
      <c r="I199" s="5"/>
    </row>
    <row r="200" spans="2:9" ht="24" x14ac:dyDescent="0.2">
      <c r="B200" s="35" t="s">
        <v>184</v>
      </c>
      <c r="C200" s="52" t="s">
        <v>168</v>
      </c>
      <c r="D200" s="55"/>
      <c r="E200" s="71">
        <f>E201+E204</f>
        <v>76.900000000000006</v>
      </c>
      <c r="F200" s="37">
        <f>F201+F204</f>
        <v>500</v>
      </c>
      <c r="G200" s="11">
        <f>G201+G204</f>
        <v>500</v>
      </c>
      <c r="I200" s="5"/>
    </row>
    <row r="201" spans="2:9" ht="36" x14ac:dyDescent="0.2">
      <c r="B201" s="35" t="s">
        <v>139</v>
      </c>
      <c r="C201" s="52" t="s">
        <v>183</v>
      </c>
      <c r="D201" s="55"/>
      <c r="E201" s="71">
        <f t="shared" ref="E201:G202" si="37">E202</f>
        <v>9.9</v>
      </c>
      <c r="F201" s="37">
        <f t="shared" si="37"/>
        <v>0</v>
      </c>
      <c r="G201" s="11">
        <f t="shared" si="37"/>
        <v>0</v>
      </c>
      <c r="I201" s="5"/>
    </row>
    <row r="202" spans="2:9" x14ac:dyDescent="0.2">
      <c r="B202" s="35" t="s">
        <v>15</v>
      </c>
      <c r="C202" s="52" t="s">
        <v>183</v>
      </c>
      <c r="D202" s="55">
        <v>500</v>
      </c>
      <c r="E202" s="71">
        <f t="shared" si="37"/>
        <v>9.9</v>
      </c>
      <c r="F202" s="37">
        <f t="shared" si="37"/>
        <v>0</v>
      </c>
      <c r="G202" s="11">
        <f t="shared" si="37"/>
        <v>0</v>
      </c>
      <c r="I202" s="5"/>
    </row>
    <row r="203" spans="2:9" x14ac:dyDescent="0.2">
      <c r="B203" s="36" t="s">
        <v>14</v>
      </c>
      <c r="C203" s="52" t="s">
        <v>183</v>
      </c>
      <c r="D203" s="55">
        <v>540</v>
      </c>
      <c r="E203" s="71">
        <v>9.9</v>
      </c>
      <c r="F203" s="37">
        <v>0</v>
      </c>
      <c r="G203" s="11">
        <v>0</v>
      </c>
      <c r="I203" s="5"/>
    </row>
    <row r="204" spans="2:9" ht="25.5" customHeight="1" x14ac:dyDescent="0.2">
      <c r="B204" s="36" t="s">
        <v>79</v>
      </c>
      <c r="C204" s="52" t="s">
        <v>169</v>
      </c>
      <c r="D204" s="55"/>
      <c r="E204" s="71">
        <f t="shared" ref="E204:G205" si="38">E205</f>
        <v>67</v>
      </c>
      <c r="F204" s="37">
        <f t="shared" si="38"/>
        <v>500</v>
      </c>
      <c r="G204" s="11">
        <f t="shared" si="38"/>
        <v>500</v>
      </c>
      <c r="I204" s="5"/>
    </row>
    <row r="205" spans="2:9" ht="24" x14ac:dyDescent="0.2">
      <c r="B205" s="36" t="s">
        <v>166</v>
      </c>
      <c r="C205" s="52" t="s">
        <v>169</v>
      </c>
      <c r="D205" s="55">
        <v>200</v>
      </c>
      <c r="E205" s="71">
        <f t="shared" si="38"/>
        <v>67</v>
      </c>
      <c r="F205" s="37">
        <f t="shared" si="38"/>
        <v>500</v>
      </c>
      <c r="G205" s="11">
        <f t="shared" si="38"/>
        <v>500</v>
      </c>
      <c r="I205" s="5"/>
    </row>
    <row r="206" spans="2:9" ht="24" x14ac:dyDescent="0.2">
      <c r="B206" s="36" t="s">
        <v>1</v>
      </c>
      <c r="C206" s="52" t="s">
        <v>169</v>
      </c>
      <c r="D206" s="55">
        <v>240</v>
      </c>
      <c r="E206" s="71">
        <v>67</v>
      </c>
      <c r="F206" s="37">
        <v>500</v>
      </c>
      <c r="G206" s="11">
        <v>500</v>
      </c>
      <c r="I206" s="5"/>
    </row>
    <row r="207" spans="2:9" ht="24" x14ac:dyDescent="0.2">
      <c r="B207" s="59" t="s">
        <v>238</v>
      </c>
      <c r="C207" s="52" t="s">
        <v>140</v>
      </c>
      <c r="D207" s="60"/>
      <c r="E207" s="71">
        <f t="shared" ref="E207:G208" si="39">E208</f>
        <v>51726.600000000006</v>
      </c>
      <c r="F207" s="37">
        <f t="shared" si="39"/>
        <v>45855.8</v>
      </c>
      <c r="G207" s="11">
        <f t="shared" si="39"/>
        <v>46030.2</v>
      </c>
      <c r="I207" s="5"/>
    </row>
    <row r="208" spans="2:9" ht="24" x14ac:dyDescent="0.2">
      <c r="B208" s="59" t="s">
        <v>141</v>
      </c>
      <c r="C208" s="52">
        <v>1810000000</v>
      </c>
      <c r="D208" s="55" t="s">
        <v>11</v>
      </c>
      <c r="E208" s="71">
        <f t="shared" si="39"/>
        <v>51726.600000000006</v>
      </c>
      <c r="F208" s="37">
        <f t="shared" si="39"/>
        <v>45855.8</v>
      </c>
      <c r="G208" s="11">
        <f t="shared" si="39"/>
        <v>46030.2</v>
      </c>
      <c r="I208" s="5"/>
    </row>
    <row r="209" spans="2:9" ht="24.75" customHeight="1" x14ac:dyDescent="0.2">
      <c r="B209" s="35" t="s">
        <v>142</v>
      </c>
      <c r="C209" s="52">
        <v>1810100000</v>
      </c>
      <c r="D209" s="55"/>
      <c r="E209" s="71">
        <f>E210+E213+E220+E228+E239+E242</f>
        <v>51726.600000000006</v>
      </c>
      <c r="F209" s="37">
        <f>F210+F213+F220+F228+F242</f>
        <v>45855.8</v>
      </c>
      <c r="G209" s="11">
        <f>G210+G213+G220+G228+G242</f>
        <v>46030.2</v>
      </c>
      <c r="I209" s="5"/>
    </row>
    <row r="210" spans="2:9" ht="10.5" customHeight="1" x14ac:dyDescent="0.2">
      <c r="B210" s="59" t="s">
        <v>228</v>
      </c>
      <c r="C210" s="52">
        <v>1810102030</v>
      </c>
      <c r="D210" s="55" t="s">
        <v>11</v>
      </c>
      <c r="E210" s="71">
        <f>E212</f>
        <v>2291.8000000000002</v>
      </c>
      <c r="F210" s="37">
        <f>F212</f>
        <v>1931</v>
      </c>
      <c r="G210" s="11">
        <f>G212</f>
        <v>1931</v>
      </c>
      <c r="I210" s="5"/>
    </row>
    <row r="211" spans="2:9" ht="36" x14ac:dyDescent="0.2">
      <c r="B211" s="36" t="s">
        <v>3</v>
      </c>
      <c r="C211" s="52">
        <v>1810102030</v>
      </c>
      <c r="D211" s="55">
        <v>100</v>
      </c>
      <c r="E211" s="71">
        <f>E212</f>
        <v>2291.8000000000002</v>
      </c>
      <c r="F211" s="37">
        <f>F212</f>
        <v>1931</v>
      </c>
      <c r="G211" s="11">
        <f>G212</f>
        <v>1931</v>
      </c>
      <c r="I211" s="5"/>
    </row>
    <row r="212" spans="2:9" x14ac:dyDescent="0.2">
      <c r="B212" s="36" t="s">
        <v>2</v>
      </c>
      <c r="C212" s="52">
        <v>1810102030</v>
      </c>
      <c r="D212" s="55" t="s">
        <v>12</v>
      </c>
      <c r="E212" s="71">
        <v>2291.8000000000002</v>
      </c>
      <c r="F212" s="37">
        <v>1931</v>
      </c>
      <c r="G212" s="11">
        <v>1931</v>
      </c>
      <c r="I212" s="5"/>
    </row>
    <row r="213" spans="2:9" x14ac:dyDescent="0.2">
      <c r="B213" s="35" t="s">
        <v>13</v>
      </c>
      <c r="C213" s="52">
        <v>1810102040</v>
      </c>
      <c r="D213" s="55" t="s">
        <v>11</v>
      </c>
      <c r="E213" s="71">
        <f>E214+E216+E218</f>
        <v>29162.9</v>
      </c>
      <c r="F213" s="37">
        <f>F214+F216+F218</f>
        <v>26499</v>
      </c>
      <c r="G213" s="11">
        <f>G214+G216+G218</f>
        <v>26499</v>
      </c>
      <c r="I213" s="5"/>
    </row>
    <row r="214" spans="2:9" ht="36" x14ac:dyDescent="0.2">
      <c r="B214" s="36" t="s">
        <v>3</v>
      </c>
      <c r="C214" s="52">
        <v>1810102040</v>
      </c>
      <c r="D214" s="55" t="s">
        <v>10</v>
      </c>
      <c r="E214" s="71">
        <f>E215</f>
        <v>28869.9</v>
      </c>
      <c r="F214" s="37">
        <f>F215</f>
        <v>26336</v>
      </c>
      <c r="G214" s="11">
        <f>G215</f>
        <v>26336</v>
      </c>
      <c r="I214" s="5"/>
    </row>
    <row r="215" spans="2:9" x14ac:dyDescent="0.2">
      <c r="B215" s="36" t="s">
        <v>2</v>
      </c>
      <c r="C215" s="52">
        <v>1810102040</v>
      </c>
      <c r="D215" s="55" t="s">
        <v>12</v>
      </c>
      <c r="E215" s="71">
        <v>28869.9</v>
      </c>
      <c r="F215" s="37">
        <v>26336</v>
      </c>
      <c r="G215" s="11">
        <v>26336</v>
      </c>
      <c r="I215" s="5"/>
    </row>
    <row r="216" spans="2:9" ht="24" x14ac:dyDescent="0.2">
      <c r="B216" s="36" t="s">
        <v>166</v>
      </c>
      <c r="C216" s="52">
        <v>1810102040</v>
      </c>
      <c r="D216" s="55" t="s">
        <v>7</v>
      </c>
      <c r="E216" s="71">
        <f>E217</f>
        <v>194.2</v>
      </c>
      <c r="F216" s="37">
        <f>F217</f>
        <v>64.2</v>
      </c>
      <c r="G216" s="11">
        <f>G217</f>
        <v>64.2</v>
      </c>
      <c r="I216" s="5"/>
    </row>
    <row r="217" spans="2:9" ht="24" x14ac:dyDescent="0.2">
      <c r="B217" s="36" t="s">
        <v>1</v>
      </c>
      <c r="C217" s="52">
        <v>1810102040</v>
      </c>
      <c r="D217" s="55" t="s">
        <v>6</v>
      </c>
      <c r="E217" s="71">
        <v>194.2</v>
      </c>
      <c r="F217" s="37">
        <v>64.2</v>
      </c>
      <c r="G217" s="11">
        <v>64.2</v>
      </c>
      <c r="I217" s="5"/>
    </row>
    <row r="218" spans="2:9" x14ac:dyDescent="0.2">
      <c r="B218" s="36" t="s">
        <v>9</v>
      </c>
      <c r="C218" s="52">
        <v>1810102040</v>
      </c>
      <c r="D218" s="55">
        <v>800</v>
      </c>
      <c r="E218" s="71">
        <f>E219</f>
        <v>98.8</v>
      </c>
      <c r="F218" s="37">
        <f>F219</f>
        <v>98.8</v>
      </c>
      <c r="G218" s="11">
        <f>G219</f>
        <v>98.8</v>
      </c>
      <c r="I218" s="5"/>
    </row>
    <row r="219" spans="2:9" x14ac:dyDescent="0.2">
      <c r="B219" s="36" t="s">
        <v>8</v>
      </c>
      <c r="C219" s="52">
        <v>1810102040</v>
      </c>
      <c r="D219" s="55">
        <v>850</v>
      </c>
      <c r="E219" s="71">
        <v>98.8</v>
      </c>
      <c r="F219" s="37">
        <v>98.8</v>
      </c>
      <c r="G219" s="11">
        <v>98.8</v>
      </c>
      <c r="I219" s="5"/>
    </row>
    <row r="220" spans="2:9" ht="24.75" customHeight="1" x14ac:dyDescent="0.2">
      <c r="B220" s="35" t="s">
        <v>50</v>
      </c>
      <c r="C220" s="52" t="s">
        <v>143</v>
      </c>
      <c r="D220" s="55"/>
      <c r="E220" s="71">
        <f>E221+E223+E225</f>
        <v>19011.400000000001</v>
      </c>
      <c r="F220" s="37">
        <f>F221+F223+F225</f>
        <v>16365.8</v>
      </c>
      <c r="G220" s="11">
        <f>G221+G223+G225</f>
        <v>16540.2</v>
      </c>
      <c r="I220" s="5"/>
    </row>
    <row r="221" spans="2:9" ht="36" x14ac:dyDescent="0.2">
      <c r="B221" s="36" t="s">
        <v>3</v>
      </c>
      <c r="C221" s="52" t="s">
        <v>143</v>
      </c>
      <c r="D221" s="55" t="s">
        <v>10</v>
      </c>
      <c r="E221" s="71">
        <f>E222</f>
        <v>16111.8</v>
      </c>
      <c r="F221" s="37">
        <f>F222</f>
        <v>12733</v>
      </c>
      <c r="G221" s="11">
        <f>G222</f>
        <v>12733</v>
      </c>
      <c r="I221" s="5"/>
    </row>
    <row r="222" spans="2:9" x14ac:dyDescent="0.2">
      <c r="B222" s="36" t="s">
        <v>173</v>
      </c>
      <c r="C222" s="52" t="s">
        <v>143</v>
      </c>
      <c r="D222" s="55">
        <v>110</v>
      </c>
      <c r="E222" s="71">
        <v>16111.8</v>
      </c>
      <c r="F222" s="37">
        <v>12733</v>
      </c>
      <c r="G222" s="11">
        <v>12733</v>
      </c>
      <c r="I222" s="5"/>
    </row>
    <row r="223" spans="2:9" ht="24" x14ac:dyDescent="0.2">
      <c r="B223" s="36" t="s">
        <v>166</v>
      </c>
      <c r="C223" s="52" t="s">
        <v>143</v>
      </c>
      <c r="D223" s="55">
        <v>200</v>
      </c>
      <c r="E223" s="71">
        <f>E224</f>
        <v>2864.2</v>
      </c>
      <c r="F223" s="37">
        <f>F224</f>
        <v>3597.4</v>
      </c>
      <c r="G223" s="11">
        <f>G224</f>
        <v>3771.8</v>
      </c>
      <c r="I223" s="5"/>
    </row>
    <row r="224" spans="2:9" ht="24" x14ac:dyDescent="0.2">
      <c r="B224" s="36" t="s">
        <v>1</v>
      </c>
      <c r="C224" s="52" t="s">
        <v>143</v>
      </c>
      <c r="D224" s="55">
        <v>240</v>
      </c>
      <c r="E224" s="71">
        <v>2864.2</v>
      </c>
      <c r="F224" s="37">
        <v>3597.4</v>
      </c>
      <c r="G224" s="11">
        <v>3771.8</v>
      </c>
      <c r="I224" s="5"/>
    </row>
    <row r="225" spans="2:9" x14ac:dyDescent="0.2">
      <c r="B225" s="36" t="s">
        <v>9</v>
      </c>
      <c r="C225" s="52" t="s">
        <v>143</v>
      </c>
      <c r="D225" s="55">
        <v>800</v>
      </c>
      <c r="E225" s="71">
        <f>E226+E227</f>
        <v>35.4</v>
      </c>
      <c r="F225" s="37">
        <f>F226+F227</f>
        <v>35.4</v>
      </c>
      <c r="G225" s="11">
        <f>G226+G227</f>
        <v>35.4</v>
      </c>
      <c r="I225" s="5"/>
    </row>
    <row r="226" spans="2:9" hidden="1" x14ac:dyDescent="0.2">
      <c r="B226" s="43" t="s">
        <v>189</v>
      </c>
      <c r="C226" s="44" t="s">
        <v>143</v>
      </c>
      <c r="D226" s="45">
        <v>830</v>
      </c>
      <c r="E226" s="46">
        <v>0</v>
      </c>
      <c r="F226" s="11">
        <v>0</v>
      </c>
      <c r="G226" s="11">
        <v>0</v>
      </c>
    </row>
    <row r="227" spans="2:9" x14ac:dyDescent="0.2">
      <c r="B227" s="36" t="s">
        <v>8</v>
      </c>
      <c r="C227" s="52" t="s">
        <v>143</v>
      </c>
      <c r="D227" s="55">
        <v>850</v>
      </c>
      <c r="E227" s="71">
        <v>35.4</v>
      </c>
      <c r="F227" s="37">
        <v>35.4</v>
      </c>
      <c r="G227" s="11">
        <v>35.4</v>
      </c>
      <c r="I227" s="5"/>
    </row>
    <row r="228" spans="2:9" x14ac:dyDescent="0.2">
      <c r="B228" s="35" t="s">
        <v>144</v>
      </c>
      <c r="C228" s="52" t="s">
        <v>145</v>
      </c>
      <c r="D228" s="55"/>
      <c r="E228" s="71">
        <f>E229+E231+E233+E237+E235</f>
        <v>705</v>
      </c>
      <c r="F228" s="37">
        <f>F229+F233+F237</f>
        <v>1060</v>
      </c>
      <c r="G228" s="11">
        <f>G229+G233+G237</f>
        <v>1060</v>
      </c>
      <c r="I228" s="5"/>
    </row>
    <row r="229" spans="2:9" ht="36" hidden="1" x14ac:dyDescent="0.2">
      <c r="B229" s="39" t="s">
        <v>3</v>
      </c>
      <c r="C229" s="40" t="s">
        <v>145</v>
      </c>
      <c r="D229" s="41" t="s">
        <v>10</v>
      </c>
      <c r="E229" s="42">
        <f>E230</f>
        <v>0</v>
      </c>
      <c r="F229" s="11">
        <f>F230</f>
        <v>600</v>
      </c>
      <c r="G229" s="11">
        <f>G230</f>
        <v>600</v>
      </c>
      <c r="I229" s="5"/>
    </row>
    <row r="230" spans="2:9" ht="17.25" hidden="1" customHeight="1" x14ac:dyDescent="0.2">
      <c r="B230" s="24" t="s">
        <v>2</v>
      </c>
      <c r="C230" s="25" t="s">
        <v>145</v>
      </c>
      <c r="D230" s="26">
        <v>120</v>
      </c>
      <c r="E230" s="27">
        <v>0</v>
      </c>
      <c r="F230" s="11">
        <v>600</v>
      </c>
      <c r="G230" s="11">
        <v>600</v>
      </c>
      <c r="I230" s="5"/>
    </row>
    <row r="231" spans="2:9" ht="26.25" customHeight="1" x14ac:dyDescent="0.2">
      <c r="B231" s="36" t="s">
        <v>166</v>
      </c>
      <c r="C231" s="52" t="s">
        <v>145</v>
      </c>
      <c r="D231" s="55">
        <v>200</v>
      </c>
      <c r="E231" s="71">
        <f>E232</f>
        <v>245</v>
      </c>
      <c r="F231" s="37"/>
      <c r="G231" s="11"/>
      <c r="I231" s="5"/>
    </row>
    <row r="232" spans="2:9" ht="24.75" customHeight="1" x14ac:dyDescent="0.2">
      <c r="B232" s="36" t="s">
        <v>1</v>
      </c>
      <c r="C232" s="52" t="s">
        <v>145</v>
      </c>
      <c r="D232" s="55">
        <v>240</v>
      </c>
      <c r="E232" s="71">
        <v>245</v>
      </c>
      <c r="F232" s="37"/>
      <c r="G232" s="11"/>
      <c r="I232" s="5"/>
    </row>
    <row r="233" spans="2:9" x14ac:dyDescent="0.2">
      <c r="B233" s="61" t="s">
        <v>17</v>
      </c>
      <c r="C233" s="52" t="s">
        <v>145</v>
      </c>
      <c r="D233" s="55">
        <v>300</v>
      </c>
      <c r="E233" s="71">
        <f>E234</f>
        <v>360</v>
      </c>
      <c r="F233" s="37">
        <f>F234</f>
        <v>360</v>
      </c>
      <c r="G233" s="11">
        <f>G234</f>
        <v>360</v>
      </c>
      <c r="I233" s="5"/>
    </row>
    <row r="234" spans="2:9" x14ac:dyDescent="0.2">
      <c r="B234" s="36" t="s">
        <v>16</v>
      </c>
      <c r="C234" s="52" t="s">
        <v>145</v>
      </c>
      <c r="D234" s="55">
        <v>320</v>
      </c>
      <c r="E234" s="71">
        <v>360</v>
      </c>
      <c r="F234" s="37">
        <v>360</v>
      </c>
      <c r="G234" s="11">
        <v>360</v>
      </c>
      <c r="I234" s="5"/>
    </row>
    <row r="235" spans="2:9" hidden="1" x14ac:dyDescent="0.2">
      <c r="B235" s="39" t="s">
        <v>207</v>
      </c>
      <c r="C235" s="40" t="s">
        <v>145</v>
      </c>
      <c r="D235" s="41">
        <v>700</v>
      </c>
      <c r="E235" s="42">
        <f>E236</f>
        <v>0</v>
      </c>
      <c r="F235" s="11"/>
      <c r="G235" s="11"/>
    </row>
    <row r="236" spans="2:9" hidden="1" x14ac:dyDescent="0.2">
      <c r="B236" s="24" t="s">
        <v>208</v>
      </c>
      <c r="C236" s="25" t="s">
        <v>145</v>
      </c>
      <c r="D236" s="26">
        <v>730</v>
      </c>
      <c r="E236" s="27"/>
      <c r="F236" s="11"/>
      <c r="G236" s="11"/>
    </row>
    <row r="237" spans="2:9" x14ac:dyDescent="0.2">
      <c r="B237" s="62" t="s">
        <v>9</v>
      </c>
      <c r="C237" s="52" t="s">
        <v>145</v>
      </c>
      <c r="D237" s="55">
        <v>800</v>
      </c>
      <c r="E237" s="71">
        <f>E238</f>
        <v>100</v>
      </c>
      <c r="F237" s="37">
        <f>F238</f>
        <v>100</v>
      </c>
      <c r="G237" s="11">
        <f>G238</f>
        <v>100</v>
      </c>
      <c r="I237" s="5"/>
    </row>
    <row r="238" spans="2:9" x14ac:dyDescent="0.2">
      <c r="B238" s="36" t="s">
        <v>189</v>
      </c>
      <c r="C238" s="52" t="s">
        <v>145</v>
      </c>
      <c r="D238" s="55">
        <v>830</v>
      </c>
      <c r="E238" s="71">
        <v>100</v>
      </c>
      <c r="F238" s="37">
        <v>100</v>
      </c>
      <c r="G238" s="11">
        <v>100</v>
      </c>
      <c r="I238" s="5"/>
    </row>
    <row r="239" spans="2:9" ht="24" x14ac:dyDescent="0.2">
      <c r="B239" s="59" t="s">
        <v>249</v>
      </c>
      <c r="C239" s="52" t="s">
        <v>250</v>
      </c>
      <c r="D239" s="55"/>
      <c r="E239" s="71">
        <f>E240</f>
        <v>555.5</v>
      </c>
      <c r="F239" s="37"/>
      <c r="G239" s="11"/>
      <c r="I239" s="5"/>
    </row>
    <row r="240" spans="2:9" ht="36" x14ac:dyDescent="0.2">
      <c r="B240" s="36" t="s">
        <v>3</v>
      </c>
      <c r="C240" s="52" t="s">
        <v>250</v>
      </c>
      <c r="D240" s="55" t="s">
        <v>10</v>
      </c>
      <c r="E240" s="71">
        <f>E241</f>
        <v>555.5</v>
      </c>
      <c r="F240" s="37"/>
      <c r="G240" s="11"/>
      <c r="I240" s="5"/>
    </row>
    <row r="241" spans="2:9" x14ac:dyDescent="0.2">
      <c r="B241" s="36" t="s">
        <v>173</v>
      </c>
      <c r="C241" s="52" t="s">
        <v>250</v>
      </c>
      <c r="D241" s="55">
        <v>110</v>
      </c>
      <c r="E241" s="71">
        <v>555.5</v>
      </c>
      <c r="F241" s="37"/>
      <c r="G241" s="11"/>
      <c r="I241" s="5"/>
    </row>
    <row r="242" spans="2:9" ht="36" hidden="1" x14ac:dyDescent="0.2">
      <c r="B242" s="47" t="s">
        <v>139</v>
      </c>
      <c r="C242" s="40" t="s">
        <v>146</v>
      </c>
      <c r="D242" s="41"/>
      <c r="E242" s="42">
        <f t="shared" ref="E242:G243" si="40">E243</f>
        <v>0</v>
      </c>
      <c r="F242" s="11">
        <f t="shared" si="40"/>
        <v>0</v>
      </c>
      <c r="G242" s="11">
        <f t="shared" si="40"/>
        <v>0</v>
      </c>
    </row>
    <row r="243" spans="2:9" hidden="1" x14ac:dyDescent="0.2">
      <c r="B243" s="12" t="s">
        <v>15</v>
      </c>
      <c r="C243" s="9" t="s">
        <v>146</v>
      </c>
      <c r="D243" s="10">
        <v>500</v>
      </c>
      <c r="E243" s="11">
        <f t="shared" si="40"/>
        <v>0</v>
      </c>
      <c r="F243" s="11">
        <f t="shared" si="40"/>
        <v>0</v>
      </c>
      <c r="G243" s="11">
        <f t="shared" si="40"/>
        <v>0</v>
      </c>
    </row>
    <row r="244" spans="2:9" hidden="1" x14ac:dyDescent="0.2">
      <c r="B244" s="24" t="s">
        <v>14</v>
      </c>
      <c r="C244" s="25" t="s">
        <v>146</v>
      </c>
      <c r="D244" s="26">
        <v>540</v>
      </c>
      <c r="E244" s="27"/>
      <c r="F244" s="11"/>
      <c r="G244" s="11"/>
    </row>
    <row r="245" spans="2:9" ht="24" x14ac:dyDescent="0.2">
      <c r="B245" s="63" t="s">
        <v>239</v>
      </c>
      <c r="C245" s="52" t="s">
        <v>147</v>
      </c>
      <c r="D245" s="55"/>
      <c r="E245" s="71">
        <f>E246+E250+E254</f>
        <v>3522.5</v>
      </c>
      <c r="F245" s="37">
        <f>F246+F250+F254</f>
        <v>2850</v>
      </c>
      <c r="G245" s="11">
        <f>G246+G250+G254</f>
        <v>2850</v>
      </c>
      <c r="I245" s="5"/>
    </row>
    <row r="246" spans="2:9" x14ac:dyDescent="0.2">
      <c r="B246" s="35" t="s">
        <v>148</v>
      </c>
      <c r="C246" s="52" t="s">
        <v>149</v>
      </c>
      <c r="D246" s="55"/>
      <c r="E246" s="71">
        <f t="shared" ref="E246:G248" si="41">E247</f>
        <v>1582.5</v>
      </c>
      <c r="F246" s="37">
        <f t="shared" si="41"/>
        <v>1600</v>
      </c>
      <c r="G246" s="11">
        <f t="shared" si="41"/>
        <v>1600</v>
      </c>
      <c r="I246" s="5"/>
    </row>
    <row r="247" spans="2:9" ht="24" x14ac:dyDescent="0.2">
      <c r="B247" s="35" t="s">
        <v>79</v>
      </c>
      <c r="C247" s="52" t="s">
        <v>150</v>
      </c>
      <c r="D247" s="55"/>
      <c r="E247" s="71">
        <f t="shared" si="41"/>
        <v>1582.5</v>
      </c>
      <c r="F247" s="37">
        <f t="shared" si="41"/>
        <v>1600</v>
      </c>
      <c r="G247" s="11">
        <f t="shared" si="41"/>
        <v>1600</v>
      </c>
      <c r="I247" s="5"/>
    </row>
    <row r="248" spans="2:9" ht="24" x14ac:dyDescent="0.2">
      <c r="B248" s="36" t="s">
        <v>166</v>
      </c>
      <c r="C248" s="52" t="s">
        <v>150</v>
      </c>
      <c r="D248" s="55">
        <v>200</v>
      </c>
      <c r="E248" s="71">
        <f t="shared" si="41"/>
        <v>1582.5</v>
      </c>
      <c r="F248" s="37">
        <f t="shared" si="41"/>
        <v>1600</v>
      </c>
      <c r="G248" s="11">
        <f t="shared" si="41"/>
        <v>1600</v>
      </c>
      <c r="I248" s="5"/>
    </row>
    <row r="249" spans="2:9" ht="24" x14ac:dyDescent="0.2">
      <c r="B249" s="36" t="s">
        <v>1</v>
      </c>
      <c r="C249" s="52" t="s">
        <v>150</v>
      </c>
      <c r="D249" s="55">
        <v>240</v>
      </c>
      <c r="E249" s="71">
        <v>1582.5</v>
      </c>
      <c r="F249" s="37">
        <v>1600</v>
      </c>
      <c r="G249" s="11">
        <v>1600</v>
      </c>
      <c r="I249" s="5"/>
    </row>
    <row r="250" spans="2:9" ht="24" hidden="1" x14ac:dyDescent="0.2">
      <c r="B250" s="39" t="s">
        <v>191</v>
      </c>
      <c r="C250" s="40" t="s">
        <v>192</v>
      </c>
      <c r="D250" s="41"/>
      <c r="E250" s="42">
        <f t="shared" ref="E250:G252" si="42">E251</f>
        <v>0</v>
      </c>
      <c r="F250" s="11">
        <f t="shared" si="42"/>
        <v>0</v>
      </c>
      <c r="G250" s="11">
        <f t="shared" si="42"/>
        <v>0</v>
      </c>
      <c r="I250" s="5"/>
    </row>
    <row r="251" spans="2:9" ht="24" hidden="1" x14ac:dyDescent="0.2">
      <c r="B251" s="12" t="s">
        <v>79</v>
      </c>
      <c r="C251" s="9" t="s">
        <v>193</v>
      </c>
      <c r="D251" s="10"/>
      <c r="E251" s="11">
        <f t="shared" si="42"/>
        <v>0</v>
      </c>
      <c r="F251" s="11">
        <f t="shared" si="42"/>
        <v>0</v>
      </c>
      <c r="G251" s="11">
        <f t="shared" si="42"/>
        <v>0</v>
      </c>
      <c r="I251" s="5"/>
    </row>
    <row r="252" spans="2:9" ht="24" hidden="1" x14ac:dyDescent="0.2">
      <c r="B252" s="8" t="s">
        <v>166</v>
      </c>
      <c r="C252" s="9" t="s">
        <v>193</v>
      </c>
      <c r="D252" s="10">
        <v>200</v>
      </c>
      <c r="E252" s="11">
        <f t="shared" si="42"/>
        <v>0</v>
      </c>
      <c r="F252" s="11">
        <f t="shared" si="42"/>
        <v>0</v>
      </c>
      <c r="G252" s="11">
        <f t="shared" si="42"/>
        <v>0</v>
      </c>
      <c r="I252" s="5"/>
    </row>
    <row r="253" spans="2:9" ht="24" hidden="1" x14ac:dyDescent="0.2">
      <c r="B253" s="24" t="s">
        <v>1</v>
      </c>
      <c r="C253" s="25" t="s">
        <v>193</v>
      </c>
      <c r="D253" s="26">
        <v>240</v>
      </c>
      <c r="E253" s="27"/>
      <c r="F253" s="11"/>
      <c r="G253" s="11"/>
      <c r="I253" s="5"/>
    </row>
    <row r="254" spans="2:9" ht="24" x14ac:dyDescent="0.2">
      <c r="B254" s="35" t="s">
        <v>151</v>
      </c>
      <c r="C254" s="64" t="s">
        <v>152</v>
      </c>
      <c r="D254" s="55"/>
      <c r="E254" s="71">
        <f t="shared" ref="E254:G256" si="43">E255</f>
        <v>1940</v>
      </c>
      <c r="F254" s="37">
        <f t="shared" si="43"/>
        <v>1250</v>
      </c>
      <c r="G254" s="11">
        <f t="shared" si="43"/>
        <v>1250</v>
      </c>
      <c r="I254" s="5"/>
    </row>
    <row r="255" spans="2:9" ht="24" x14ac:dyDescent="0.2">
      <c r="B255" s="35" t="s">
        <v>79</v>
      </c>
      <c r="C255" s="64" t="s">
        <v>153</v>
      </c>
      <c r="D255" s="55"/>
      <c r="E255" s="71">
        <f t="shared" si="43"/>
        <v>1940</v>
      </c>
      <c r="F255" s="37">
        <f t="shared" si="43"/>
        <v>1250</v>
      </c>
      <c r="G255" s="11">
        <f t="shared" si="43"/>
        <v>1250</v>
      </c>
      <c r="I255" s="5"/>
    </row>
    <row r="256" spans="2:9" ht="24" x14ac:dyDescent="0.2">
      <c r="B256" s="36" t="s">
        <v>166</v>
      </c>
      <c r="C256" s="64" t="s">
        <v>153</v>
      </c>
      <c r="D256" s="55">
        <v>200</v>
      </c>
      <c r="E256" s="71">
        <f t="shared" si="43"/>
        <v>1940</v>
      </c>
      <c r="F256" s="37">
        <f t="shared" si="43"/>
        <v>1250</v>
      </c>
      <c r="G256" s="11">
        <f t="shared" si="43"/>
        <v>1250</v>
      </c>
      <c r="I256" s="5"/>
    </row>
    <row r="257" spans="2:9" ht="24" x14ac:dyDescent="0.2">
      <c r="B257" s="36" t="s">
        <v>1</v>
      </c>
      <c r="C257" s="64" t="s">
        <v>153</v>
      </c>
      <c r="D257" s="55">
        <v>240</v>
      </c>
      <c r="E257" s="71">
        <v>1940</v>
      </c>
      <c r="F257" s="37">
        <v>1250</v>
      </c>
      <c r="G257" s="11">
        <v>1250</v>
      </c>
      <c r="I257" s="5"/>
    </row>
    <row r="258" spans="2:9" ht="24" x14ac:dyDescent="0.2">
      <c r="B258" s="36" t="s">
        <v>213</v>
      </c>
      <c r="C258" s="64" t="s">
        <v>219</v>
      </c>
      <c r="D258" s="55"/>
      <c r="E258" s="71">
        <f>E259</f>
        <v>10919.900000000001</v>
      </c>
      <c r="F258" s="37">
        <f t="shared" ref="F258:G258" si="44">F259</f>
        <v>0</v>
      </c>
      <c r="G258" s="11">
        <f t="shared" si="44"/>
        <v>0</v>
      </c>
      <c r="I258" s="5"/>
    </row>
    <row r="259" spans="2:9" x14ac:dyDescent="0.2">
      <c r="B259" s="36" t="s">
        <v>221</v>
      </c>
      <c r="C259" s="64" t="s">
        <v>220</v>
      </c>
      <c r="D259" s="55"/>
      <c r="E259" s="71">
        <f>E260+E263+E266+E269</f>
        <v>10919.900000000001</v>
      </c>
      <c r="F259" s="37">
        <f t="shared" ref="F259:G259" si="45">F260+F263</f>
        <v>0</v>
      </c>
      <c r="G259" s="11">
        <f t="shared" si="45"/>
        <v>0</v>
      </c>
      <c r="I259" s="5"/>
    </row>
    <row r="260" spans="2:9" ht="24" x14ac:dyDescent="0.2">
      <c r="B260" s="36" t="s">
        <v>212</v>
      </c>
      <c r="C260" s="64" t="s">
        <v>255</v>
      </c>
      <c r="D260" s="55"/>
      <c r="E260" s="71">
        <f>E261</f>
        <v>1398</v>
      </c>
      <c r="F260" s="37">
        <f t="shared" ref="F260:G260" si="46">F261</f>
        <v>0</v>
      </c>
      <c r="G260" s="11">
        <f t="shared" si="46"/>
        <v>0</v>
      </c>
      <c r="I260" s="5"/>
    </row>
    <row r="261" spans="2:9" ht="24" x14ac:dyDescent="0.2">
      <c r="B261" s="36" t="s">
        <v>166</v>
      </c>
      <c r="C261" s="64" t="s">
        <v>255</v>
      </c>
      <c r="D261" s="55">
        <v>200</v>
      </c>
      <c r="E261" s="71">
        <f>E262</f>
        <v>1398</v>
      </c>
      <c r="F261" s="37"/>
      <c r="G261" s="11"/>
      <c r="I261" s="5"/>
    </row>
    <row r="262" spans="2:9" ht="24" x14ac:dyDescent="0.2">
      <c r="B262" s="36" t="s">
        <v>1</v>
      </c>
      <c r="C262" s="64" t="s">
        <v>255</v>
      </c>
      <c r="D262" s="55">
        <v>240</v>
      </c>
      <c r="E262" s="71">
        <v>1398</v>
      </c>
      <c r="F262" s="37"/>
      <c r="G262" s="11"/>
      <c r="I262" s="5"/>
    </row>
    <row r="263" spans="2:9" ht="27" hidden="1" customHeight="1" x14ac:dyDescent="0.2">
      <c r="B263" s="35" t="s">
        <v>212</v>
      </c>
      <c r="C263" s="64" t="s">
        <v>255</v>
      </c>
      <c r="D263" s="55"/>
      <c r="E263" s="56">
        <f>E264</f>
        <v>0</v>
      </c>
      <c r="F263" s="37">
        <f t="shared" ref="F263:G263" si="47">F264</f>
        <v>0</v>
      </c>
      <c r="G263" s="11">
        <f t="shared" si="47"/>
        <v>0</v>
      </c>
      <c r="I263" s="5"/>
    </row>
    <row r="264" spans="2:9" ht="24" hidden="1" x14ac:dyDescent="0.2">
      <c r="B264" s="36" t="s">
        <v>166</v>
      </c>
      <c r="C264" s="64" t="s">
        <v>255</v>
      </c>
      <c r="D264" s="55">
        <v>200</v>
      </c>
      <c r="E264" s="56">
        <f>E265</f>
        <v>0</v>
      </c>
      <c r="F264" s="37"/>
      <c r="G264" s="11"/>
      <c r="I264" s="5"/>
    </row>
    <row r="265" spans="2:9" ht="24" hidden="1" x14ac:dyDescent="0.2">
      <c r="B265" s="36" t="s">
        <v>1</v>
      </c>
      <c r="C265" s="64" t="s">
        <v>255</v>
      </c>
      <c r="D265" s="55">
        <v>240</v>
      </c>
      <c r="E265" s="56">
        <v>0</v>
      </c>
      <c r="F265" s="37"/>
      <c r="G265" s="11"/>
      <c r="I265" s="5"/>
    </row>
    <row r="266" spans="2:9" ht="16.5" customHeight="1" x14ac:dyDescent="0.2">
      <c r="B266" s="36" t="s">
        <v>251</v>
      </c>
      <c r="C266" s="64" t="s">
        <v>252</v>
      </c>
      <c r="D266" s="55"/>
      <c r="E266" s="71">
        <f>E267</f>
        <v>8569.7000000000007</v>
      </c>
      <c r="F266" s="37"/>
      <c r="G266" s="11"/>
      <c r="I266" s="5"/>
    </row>
    <row r="267" spans="2:9" ht="24" customHeight="1" x14ac:dyDescent="0.2">
      <c r="B267" s="36" t="s">
        <v>166</v>
      </c>
      <c r="C267" s="64" t="s">
        <v>252</v>
      </c>
      <c r="D267" s="55">
        <v>200</v>
      </c>
      <c r="E267" s="71">
        <f>E268</f>
        <v>8569.7000000000007</v>
      </c>
      <c r="F267" s="37"/>
      <c r="G267" s="11"/>
      <c r="I267" s="5"/>
    </row>
    <row r="268" spans="2:9" ht="25.5" customHeight="1" x14ac:dyDescent="0.2">
      <c r="B268" s="36" t="s">
        <v>1</v>
      </c>
      <c r="C268" s="64" t="s">
        <v>252</v>
      </c>
      <c r="D268" s="55">
        <v>240</v>
      </c>
      <c r="E268" s="71">
        <v>8569.7000000000007</v>
      </c>
      <c r="F268" s="37"/>
      <c r="G268" s="11"/>
      <c r="I268" s="5"/>
    </row>
    <row r="269" spans="2:9" ht="22.5" customHeight="1" x14ac:dyDescent="0.2">
      <c r="B269" s="36" t="s">
        <v>253</v>
      </c>
      <c r="C269" s="64" t="s">
        <v>254</v>
      </c>
      <c r="D269" s="55"/>
      <c r="E269" s="71">
        <f>E270</f>
        <v>952.2</v>
      </c>
      <c r="F269" s="37"/>
      <c r="G269" s="11"/>
      <c r="I269" s="5"/>
    </row>
    <row r="270" spans="2:9" ht="24" x14ac:dyDescent="0.2">
      <c r="B270" s="36" t="s">
        <v>166</v>
      </c>
      <c r="C270" s="64" t="s">
        <v>254</v>
      </c>
      <c r="D270" s="55">
        <v>200</v>
      </c>
      <c r="E270" s="71">
        <f>E271</f>
        <v>952.2</v>
      </c>
      <c r="F270" s="37"/>
      <c r="G270" s="11"/>
      <c r="I270" s="5"/>
    </row>
    <row r="271" spans="2:9" ht="24" x14ac:dyDescent="0.2">
      <c r="B271" s="36" t="s">
        <v>1</v>
      </c>
      <c r="C271" s="64" t="s">
        <v>254</v>
      </c>
      <c r="D271" s="55">
        <v>240</v>
      </c>
      <c r="E271" s="71">
        <v>952.2</v>
      </c>
      <c r="F271" s="37"/>
      <c r="G271" s="11"/>
      <c r="I271" s="5"/>
    </row>
    <row r="272" spans="2:9" x14ac:dyDescent="0.2">
      <c r="B272" s="35" t="s">
        <v>5</v>
      </c>
      <c r="C272" s="64" t="s">
        <v>154</v>
      </c>
      <c r="D272" s="55"/>
      <c r="E272" s="71">
        <f>E276+E283+E286</f>
        <v>1819.4</v>
      </c>
      <c r="F272" s="37">
        <f>F273+F276+F283+F286</f>
        <v>3310.1</v>
      </c>
      <c r="G272" s="11">
        <f>G273+G276+G283+G286</f>
        <v>6039.7</v>
      </c>
      <c r="I272" s="5"/>
    </row>
    <row r="273" spans="2:9" hidden="1" x14ac:dyDescent="0.2">
      <c r="B273" s="47" t="s">
        <v>195</v>
      </c>
      <c r="C273" s="40" t="s">
        <v>194</v>
      </c>
      <c r="D273" s="41"/>
      <c r="E273" s="42">
        <v>0</v>
      </c>
      <c r="F273" s="11">
        <f>F274</f>
        <v>2510</v>
      </c>
      <c r="G273" s="11">
        <f>G274</f>
        <v>5213</v>
      </c>
    </row>
    <row r="274" spans="2:9" hidden="1" x14ac:dyDescent="0.2">
      <c r="B274" s="30" t="s">
        <v>9</v>
      </c>
      <c r="C274" s="9" t="s">
        <v>194</v>
      </c>
      <c r="D274" s="10">
        <v>800</v>
      </c>
      <c r="E274" s="11">
        <v>0</v>
      </c>
      <c r="F274" s="11">
        <f>F275</f>
        <v>2510</v>
      </c>
      <c r="G274" s="11">
        <f>G275</f>
        <v>5213</v>
      </c>
    </row>
    <row r="275" spans="2:9" hidden="1" x14ac:dyDescent="0.2">
      <c r="B275" s="24" t="s">
        <v>26</v>
      </c>
      <c r="C275" s="25" t="s">
        <v>194</v>
      </c>
      <c r="D275" s="26">
        <v>870</v>
      </c>
      <c r="E275" s="27">
        <v>0</v>
      </c>
      <c r="F275" s="11">
        <v>2510</v>
      </c>
      <c r="G275" s="11">
        <v>5213</v>
      </c>
    </row>
    <row r="276" spans="2:9" x14ac:dyDescent="0.2">
      <c r="B276" s="35" t="s">
        <v>155</v>
      </c>
      <c r="C276" s="52" t="s">
        <v>156</v>
      </c>
      <c r="D276" s="55"/>
      <c r="E276" s="71">
        <f>E277</f>
        <v>788</v>
      </c>
      <c r="F276" s="37">
        <f>F277</f>
        <v>800.1</v>
      </c>
      <c r="G276" s="11">
        <f>G277</f>
        <v>826.7</v>
      </c>
      <c r="I276" s="5"/>
    </row>
    <row r="277" spans="2:9" ht="24" x14ac:dyDescent="0.2">
      <c r="B277" s="35" t="s">
        <v>4</v>
      </c>
      <c r="C277" s="64" t="s">
        <v>157</v>
      </c>
      <c r="D277" s="55"/>
      <c r="E277" s="71">
        <f>E278+E280</f>
        <v>788</v>
      </c>
      <c r="F277" s="37">
        <f>F278+F280</f>
        <v>800.1</v>
      </c>
      <c r="G277" s="11">
        <f>G278+G280</f>
        <v>826.7</v>
      </c>
      <c r="I277" s="5"/>
    </row>
    <row r="278" spans="2:9" ht="36" x14ac:dyDescent="0.2">
      <c r="B278" s="36" t="s">
        <v>3</v>
      </c>
      <c r="C278" s="64" t="s">
        <v>157</v>
      </c>
      <c r="D278" s="55">
        <v>100</v>
      </c>
      <c r="E278" s="71">
        <f>E279</f>
        <v>774.7</v>
      </c>
      <c r="F278" s="37">
        <f>F279</f>
        <v>783.1</v>
      </c>
      <c r="G278" s="11">
        <f>G279</f>
        <v>806.7</v>
      </c>
      <c r="I278" s="5"/>
    </row>
    <row r="279" spans="2:9" x14ac:dyDescent="0.2">
      <c r="B279" s="36" t="s">
        <v>2</v>
      </c>
      <c r="C279" s="64" t="s">
        <v>157</v>
      </c>
      <c r="D279" s="55">
        <v>120</v>
      </c>
      <c r="E279" s="71">
        <v>774.7</v>
      </c>
      <c r="F279" s="37">
        <v>783.1</v>
      </c>
      <c r="G279" s="11">
        <v>806.7</v>
      </c>
      <c r="I279" s="5"/>
    </row>
    <row r="280" spans="2:9" ht="24" x14ac:dyDescent="0.2">
      <c r="B280" s="36" t="s">
        <v>166</v>
      </c>
      <c r="C280" s="64" t="s">
        <v>157</v>
      </c>
      <c r="D280" s="55">
        <v>200</v>
      </c>
      <c r="E280" s="71">
        <f>E281</f>
        <v>13.3</v>
      </c>
      <c r="F280" s="37">
        <f>F281</f>
        <v>17</v>
      </c>
      <c r="G280" s="11">
        <f>G281</f>
        <v>20</v>
      </c>
      <c r="I280" s="5"/>
    </row>
    <row r="281" spans="2:9" ht="24" x14ac:dyDescent="0.2">
      <c r="B281" s="36" t="s">
        <v>1</v>
      </c>
      <c r="C281" s="64" t="s">
        <v>157</v>
      </c>
      <c r="D281" s="55">
        <v>240</v>
      </c>
      <c r="E281" s="71">
        <v>13.3</v>
      </c>
      <c r="F281" s="37">
        <v>17</v>
      </c>
      <c r="G281" s="11">
        <v>20</v>
      </c>
      <c r="I281" s="5"/>
    </row>
    <row r="282" spans="2:9" ht="24" x14ac:dyDescent="0.2">
      <c r="B282" s="35" t="s">
        <v>196</v>
      </c>
      <c r="C282" s="64" t="s">
        <v>197</v>
      </c>
      <c r="D282" s="55"/>
      <c r="E282" s="71">
        <f>E283</f>
        <v>81.400000000000006</v>
      </c>
      <c r="F282" s="37">
        <f t="shared" ref="F282:G282" si="48">F283</f>
        <v>0</v>
      </c>
      <c r="G282" s="11">
        <f t="shared" si="48"/>
        <v>0</v>
      </c>
      <c r="I282" s="5"/>
    </row>
    <row r="283" spans="2:9" ht="36" x14ac:dyDescent="0.2">
      <c r="B283" s="35" t="s">
        <v>139</v>
      </c>
      <c r="C283" s="64" t="s">
        <v>198</v>
      </c>
      <c r="D283" s="55"/>
      <c r="E283" s="71">
        <f>E284</f>
        <v>81.400000000000006</v>
      </c>
      <c r="F283" s="37">
        <f t="shared" ref="F283:G284" si="49">F284</f>
        <v>0</v>
      </c>
      <c r="G283" s="11">
        <f t="shared" si="49"/>
        <v>0</v>
      </c>
      <c r="I283" s="5"/>
    </row>
    <row r="284" spans="2:9" x14ac:dyDescent="0.2">
      <c r="B284" s="35" t="s">
        <v>15</v>
      </c>
      <c r="C284" s="64" t="s">
        <v>198</v>
      </c>
      <c r="D284" s="55">
        <v>500</v>
      </c>
      <c r="E284" s="71">
        <f>E285</f>
        <v>81.400000000000006</v>
      </c>
      <c r="F284" s="37">
        <f t="shared" si="49"/>
        <v>0</v>
      </c>
      <c r="G284" s="11">
        <f t="shared" si="49"/>
        <v>0</v>
      </c>
      <c r="I284" s="5"/>
    </row>
    <row r="285" spans="2:9" x14ac:dyDescent="0.2">
      <c r="B285" s="36" t="s">
        <v>14</v>
      </c>
      <c r="C285" s="64" t="s">
        <v>198</v>
      </c>
      <c r="D285" s="55">
        <v>540</v>
      </c>
      <c r="E285" s="71">
        <v>81.400000000000006</v>
      </c>
      <c r="F285" s="37">
        <v>0</v>
      </c>
      <c r="G285" s="11">
        <v>0</v>
      </c>
      <c r="I285" s="5"/>
    </row>
    <row r="286" spans="2:9" x14ac:dyDescent="0.2">
      <c r="B286" s="36" t="s">
        <v>211</v>
      </c>
      <c r="C286" s="64" t="s">
        <v>210</v>
      </c>
      <c r="D286" s="55"/>
      <c r="E286" s="71">
        <f>E287</f>
        <v>950</v>
      </c>
      <c r="F286" s="37">
        <f t="shared" ref="F286:G287" si="50">F287</f>
        <v>0</v>
      </c>
      <c r="G286" s="11">
        <f t="shared" si="50"/>
        <v>0</v>
      </c>
      <c r="I286" s="5"/>
    </row>
    <row r="287" spans="2:9" ht="24" x14ac:dyDescent="0.2">
      <c r="B287" s="36" t="s">
        <v>166</v>
      </c>
      <c r="C287" s="64" t="s">
        <v>210</v>
      </c>
      <c r="D287" s="55">
        <v>200</v>
      </c>
      <c r="E287" s="71">
        <f>E288</f>
        <v>950</v>
      </c>
      <c r="F287" s="37">
        <f t="shared" si="50"/>
        <v>0</v>
      </c>
      <c r="G287" s="11">
        <f t="shared" si="50"/>
        <v>0</v>
      </c>
      <c r="I287" s="5"/>
    </row>
    <row r="288" spans="2:9" ht="24" x14ac:dyDescent="0.2">
      <c r="B288" s="36" t="s">
        <v>1</v>
      </c>
      <c r="C288" s="64" t="s">
        <v>210</v>
      </c>
      <c r="D288" s="55">
        <v>240</v>
      </c>
      <c r="E288" s="71">
        <v>950</v>
      </c>
      <c r="F288" s="37">
        <v>0</v>
      </c>
      <c r="G288" s="11">
        <v>0</v>
      </c>
      <c r="I288" s="5"/>
    </row>
    <row r="289" spans="2:9" x14ac:dyDescent="0.2">
      <c r="B289" s="65" t="s">
        <v>0</v>
      </c>
      <c r="C289" s="52"/>
      <c r="D289" s="66"/>
      <c r="E289" s="72">
        <f>E13+E19+E58+E64+E82+E115+E158+E164+E169+E175+E199+E207+E245+E272+E146+E258+E73</f>
        <v>124052.69999999998</v>
      </c>
      <c r="F289" s="38">
        <f>F13+F19+F58+F64+F82+F115+F158+F164+F169+F175+F199+F207+F245+F272+F146+F73</f>
        <v>104134.8</v>
      </c>
      <c r="G289" s="15">
        <f>G13+G19+G58+G64+G82+G115+G158+G164+G169+G175+G199+G207+G245+G272+G146+G73</f>
        <v>108006.29999999999</v>
      </c>
      <c r="I289" s="5"/>
    </row>
    <row r="290" spans="2:9" hidden="1" x14ac:dyDescent="0.2">
      <c r="E290" s="2"/>
      <c r="F290" s="2">
        <v>104134.8</v>
      </c>
      <c r="G290" s="2">
        <v>108006.3</v>
      </c>
    </row>
    <row r="291" spans="2:9" hidden="1" x14ac:dyDescent="0.2">
      <c r="E291" s="5"/>
      <c r="F291" s="5"/>
      <c r="G291" s="5"/>
    </row>
  </sheetData>
  <autoFilter ref="A12:H291">
    <filterColumn colId="4">
      <filters>
        <filter val="1 184,0"/>
        <filter val="1 351,0"/>
        <filter val="1 398,0"/>
        <filter val="1 408,0"/>
        <filter val="1 450,0"/>
        <filter val="1 582,5"/>
        <filter val="1 714,6"/>
        <filter val="1 730,0"/>
        <filter val="1 757,2"/>
        <filter val="1 819,4"/>
        <filter val="1 940,0"/>
        <filter val="10 919,9"/>
        <filter val="100,0"/>
        <filter val="105,4"/>
        <filter val="107,9"/>
        <filter val="11 244,8"/>
        <filter val="11 277,6"/>
        <filter val="125 399,9"/>
        <filter val="13,3"/>
        <filter val="130,0"/>
        <filter val="14 089,6"/>
        <filter val="16 111,8"/>
        <filter val="17,0"/>
        <filter val="18,6"/>
        <filter val="19 011,4"/>
        <filter val="194,2"/>
        <filter val="2 291,8"/>
        <filter val="2 682,0"/>
        <filter val="2 724,6"/>
        <filter val="2 815,0"/>
        <filter val="2 864,2"/>
        <filter val="20 717,3"/>
        <filter val="21 528,9"/>
        <filter val="23,0"/>
        <filter val="235,0"/>
        <filter val="24,3"/>
        <filter val="245,0"/>
        <filter val="259,3"/>
        <filter val="28 869,9"/>
        <filter val="280,0"/>
        <filter val="29 162,9"/>
        <filter val="3 522,5"/>
        <filter val="305,0"/>
        <filter val="325,3"/>
        <filter val="35,4"/>
        <filter val="360,0"/>
        <filter val="4 045,3"/>
        <filter val="4 132,6"/>
        <filter val="400,0"/>
        <filter val="43,0"/>
        <filter val="430,0"/>
        <filter val="439,2"/>
        <filter val="5 229,3"/>
        <filter val="50,0"/>
        <filter val="51 726,6"/>
        <filter val="555,5"/>
        <filter val="57,9"/>
        <filter val="582,6"/>
        <filter val="6 000,7"/>
        <filter val="6 704,3"/>
        <filter val="67,0"/>
        <filter val="7 439,3"/>
        <filter val="7 710,0"/>
        <filter val="7 715,3"/>
        <filter val="7,3"/>
        <filter val="705,0"/>
        <filter val="735,0"/>
        <filter val="76,9"/>
        <filter val="774,7"/>
        <filter val="788,0"/>
        <filter val="8 023,4"/>
        <filter val="8 569,7"/>
        <filter val="81,4"/>
        <filter val="9 440,0"/>
        <filter val="9,9"/>
        <filter val="950,0"/>
        <filter val="952,2"/>
        <filter val="98,8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  <ignoredErrors>
    <ignoredError sqref="D1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2018-07-02T09:57:59Z</cp:lastPrinted>
  <dcterms:created xsi:type="dcterms:W3CDTF">2014-09-22T11:17:11Z</dcterms:created>
  <dcterms:modified xsi:type="dcterms:W3CDTF">2018-10-02T11:24:51Z</dcterms:modified>
</cp:coreProperties>
</file>